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ARAPINAR - MÜSTAHSİLLERİ\"/>
    </mc:Choice>
  </mc:AlternateContent>
  <xr:revisionPtr revIDLastSave="0" documentId="13_ncr:1_{04C42D28-CE32-4C4E-BC52-5F9D2F9E05FD}" xr6:coauthVersionLast="47" xr6:coauthVersionMax="47" xr10:uidLastSave="{00000000-0000-0000-0000-000000000000}"/>
  <bookViews>
    <workbookView xWindow="-120" yWindow="-120" windowWidth="29040" windowHeight="15840" tabRatio="844" activeTab="3" xr2:uid="{00000000-000D-0000-FFFF-FFFF00000000}"/>
  </bookViews>
  <sheets>
    <sheet name="KASIM 2024" sheetId="20" r:id="rId1"/>
    <sheet name="ARALIK 2024" sheetId="7" r:id="rId2"/>
    <sheet name="OCAK 2025" sheetId="8" r:id="rId3"/>
    <sheet name="ŞUBAT 2025" sheetId="9" r:id="rId4"/>
    <sheet name="MART 2025" sheetId="10" r:id="rId5"/>
    <sheet name="NİSAN 2025" sheetId="11" r:id="rId6"/>
    <sheet name="MAYIS 2025" sheetId="12" r:id="rId7"/>
    <sheet name="HAZİRAN 2025" sheetId="13" r:id="rId8"/>
    <sheet name="TEMMUZ 2025" sheetId="14" r:id="rId9"/>
    <sheet name="AĞUSTOS 2025" sheetId="15" r:id="rId10"/>
    <sheet name="EYLÜL 2025" sheetId="16" r:id="rId11"/>
    <sheet name="EKİM 2025" sheetId="17" r:id="rId12"/>
    <sheet name="KASIM 2025" sheetId="18" r:id="rId13"/>
    <sheet name="ARALIK 2025" sheetId="19" r:id="rId14"/>
  </sheets>
  <definedNames>
    <definedName name="_xlnm.Print_Area" localSheetId="1">'ARALIK 2024'!$A$1:$M$41</definedName>
    <definedName name="_xlnm.Print_Area" localSheetId="2">'OCAK 2025'!$A$1:$M$41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2" i="8" l="1"/>
  <c r="J5" i="19"/>
  <c r="J4" i="19"/>
  <c r="J5" i="18"/>
  <c r="J4" i="18"/>
  <c r="J5" i="17"/>
  <c r="J4" i="17"/>
  <c r="J5" i="16"/>
  <c r="J4" i="16"/>
  <c r="J5" i="15"/>
  <c r="J4" i="15"/>
  <c r="J5" i="14"/>
  <c r="J4" i="14"/>
  <c r="J5" i="13"/>
  <c r="J4" i="13"/>
  <c r="J5" i="12"/>
  <c r="J4" i="12"/>
  <c r="J5" i="11"/>
  <c r="J4" i="11"/>
  <c r="J5" i="10"/>
  <c r="J4" i="10"/>
  <c r="L36" i="8"/>
  <c r="J5" i="8"/>
  <c r="J4" i="8"/>
  <c r="F36" i="20"/>
  <c r="J35" i="20"/>
  <c r="D35" i="20"/>
  <c r="D37" i="20" s="1"/>
  <c r="C35" i="20"/>
  <c r="C37" i="20" s="1"/>
  <c r="N34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F37" i="20" s="1"/>
  <c r="AC2" i="20"/>
  <c r="J36" i="20" l="1"/>
  <c r="J37" i="20" l="1"/>
  <c r="L36" i="20" s="1"/>
  <c r="N36" i="20" s="1"/>
  <c r="J39" i="20" l="1"/>
  <c r="N39" i="20" l="1"/>
  <c r="N41" i="20" s="1"/>
  <c r="J7" i="7"/>
  <c r="J37" i="19"/>
  <c r="J36" i="19"/>
  <c r="N34" i="19"/>
  <c r="J37" i="18"/>
  <c r="J36" i="18"/>
  <c r="N34" i="18"/>
  <c r="J37" i="17"/>
  <c r="J36" i="17"/>
  <c r="N34" i="17"/>
  <c r="J37" i="16"/>
  <c r="J36" i="16"/>
  <c r="N34" i="16"/>
  <c r="J37" i="15"/>
  <c r="J36" i="15"/>
  <c r="N34" i="15"/>
  <c r="J37" i="14"/>
  <c r="J36" i="14"/>
  <c r="N34" i="14"/>
  <c r="J37" i="13"/>
  <c r="J36" i="13"/>
  <c r="L36" i="13" s="1"/>
  <c r="N36" i="13" s="1"/>
  <c r="N34" i="13"/>
  <c r="J37" i="12"/>
  <c r="J36" i="12"/>
  <c r="N34" i="12"/>
  <c r="J37" i="11"/>
  <c r="J36" i="11"/>
  <c r="N34" i="11"/>
  <c r="J37" i="10"/>
  <c r="J36" i="10"/>
  <c r="N34" i="10"/>
  <c r="N34" i="9"/>
  <c r="L36" i="19" l="1"/>
  <c r="N36" i="19" s="1"/>
  <c r="L36" i="18"/>
  <c r="N36" i="18" s="1"/>
  <c r="L36" i="17"/>
  <c r="N36" i="17" s="1"/>
  <c r="L36" i="16"/>
  <c r="N36" i="16" s="1"/>
  <c r="L36" i="15"/>
  <c r="N36" i="15" s="1"/>
  <c r="L36" i="14"/>
  <c r="N36" i="14" s="1"/>
  <c r="L36" i="12"/>
  <c r="N36" i="12" s="1"/>
  <c r="L36" i="11"/>
  <c r="N36" i="11" s="1"/>
  <c r="L36" i="10"/>
  <c r="N36" i="10" s="1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37" i="12" s="1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19" l="1"/>
  <c r="F37" i="18"/>
  <c r="F37" i="17"/>
  <c r="F37" i="16"/>
  <c r="F37" i="15"/>
  <c r="F37" i="14"/>
  <c r="F37" i="13"/>
  <c r="F37" i="11"/>
  <c r="F37" i="10"/>
  <c r="F37" i="9"/>
  <c r="F37" i="8"/>
  <c r="J36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6" i="9" l="1"/>
  <c r="J37" i="9" s="1"/>
  <c r="L36" i="9" s="1"/>
  <c r="N36" i="9" s="1"/>
  <c r="J5" i="9"/>
  <c r="J4" i="9"/>
  <c r="J37" i="8"/>
  <c r="F37" i="7"/>
  <c r="J36" i="7" s="1"/>
  <c r="J37" i="7" l="1"/>
  <c r="L36" i="7" s="1"/>
  <c r="J35" i="7" l="1"/>
  <c r="J39" i="7" s="1"/>
  <c r="J7" i="8" s="1"/>
  <c r="J35" i="8" s="1"/>
  <c r="J39" i="8" s="1"/>
  <c r="J7" i="9" l="1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  <c r="J7" i="13"/>
  <c r="J35" i="13" s="1"/>
  <c r="J39" i="13" s="1"/>
  <c r="N39" i="13" l="1"/>
  <c r="N41" i="13" s="1"/>
  <c r="J7" i="14"/>
  <c r="J35" i="14" s="1"/>
  <c r="J39" i="14" s="1"/>
  <c r="N39" i="14" l="1"/>
  <c r="N41" i="14" s="1"/>
  <c r="J7" i="15"/>
  <c r="J35" i="15" s="1"/>
  <c r="J39" i="15" s="1"/>
  <c r="N39" i="15" l="1"/>
  <c r="N41" i="15" s="1"/>
  <c r="J7" i="16"/>
  <c r="J35" i="16" s="1"/>
  <c r="J39" i="16" s="1"/>
  <c r="N39" i="16" l="1"/>
  <c r="N41" i="16" s="1"/>
  <c r="J7" i="17"/>
  <c r="J35" i="17" s="1"/>
  <c r="J39" i="17" s="1"/>
  <c r="N39" i="17" l="1"/>
  <c r="N41" i="17" s="1"/>
  <c r="J7" i="18"/>
  <c r="J35" i="18" s="1"/>
  <c r="J39" i="18" s="1"/>
  <c r="N39" i="18" l="1"/>
  <c r="N41" i="18" s="1"/>
  <c r="J7" i="19"/>
  <c r="J35" i="19" s="1"/>
  <c r="J39" i="19" s="1"/>
  <c r="N39" i="19" s="1"/>
  <c r="N41" i="19" s="1"/>
</calcChain>
</file>

<file path=xl/sharedStrings.xml><?xml version="1.0" encoding="utf-8"?>
<sst xmlns="http://schemas.openxmlformats.org/spreadsheetml/2006/main" count="517" uniqueCount="42">
  <si>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</si>
  <si>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</si>
  <si>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</si>
  <si>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</si>
  <si>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</si>
  <si>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</si>
  <si>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</si>
  <si>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</si>
  <si>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</si>
  <si>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</si>
  <si>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</si>
  <si>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</si>
  <si>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</si>
  <si>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</si>
  <si>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</si>
  <si>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</si>
  <si>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</si>
  <si>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</si>
  <si>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</si>
  <si>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</si>
  <si>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</si>
  <si>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</si>
  <si>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</si>
  <si>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</si>
  <si>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</si>
  <si>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</si>
  <si>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</si>
  <si>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</si>
  <si>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</si>
  <si>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</si>
  <si>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</si>
  <si>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</si>
  <si>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</si>
  <si>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ORAL GÜNER</t>
  </si>
  <si>
    <t>EYYÜP AĞA</t>
  </si>
  <si>
    <t>V KATILIM</t>
  </si>
  <si>
    <t>Z EYYÜP AĞA</t>
  </si>
  <si>
    <t xml:space="preserve">VAKIF EYYÜP AĞA </t>
  </si>
  <si>
    <t>ZİRAAT EYYÜP AĞA</t>
  </si>
  <si>
    <t>V. EYYÜP AĞA</t>
  </si>
  <si>
    <t>Oral Güner Müstahsil</t>
  </si>
  <si>
    <t>+90 534 380 76 78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</si>
</sst>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99">
    <xf numFmtId="0" fontId="0" fillId="0" borderId="0"/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6" applyNumberFormat="0" applyFill="0" applyAlignment="0" applyProtection="0"/>
    <xf numFmtId="0" fontId="13" fillId="0" borderId="27" applyNumberFormat="0" applyFill="0" applyAlignment="0" applyProtection="0"/>
    <xf numFmtId="0" fontId="14" fillId="0" borderId="28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9" applyNumberFormat="0" applyAlignment="0" applyProtection="0"/>
    <xf numFmtId="0" fontId="19" fillId="7" borderId="30" applyNumberFormat="0" applyAlignment="0" applyProtection="0"/>
    <xf numFmtId="0" fontId="20" fillId="7" borderId="29" applyNumberFormat="0" applyAlignment="0" applyProtection="0"/>
    <xf numFmtId="0" fontId="21" fillId="0" borderId="31" applyNumberFormat="0" applyFill="0" applyAlignment="0" applyProtection="0"/>
    <xf numFmtId="0" fontId="22" fillId="8" borderId="32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34" applyNumberFormat="0" applyFill="0" applyAlignment="0" applyProtection="0"/>
    <xf numFmtId="0" fontId="2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33" applyNumberFormat="0" applyFont="0" applyAlignment="0" applyProtection="0"/>
    <xf numFmtId="0" fontId="10" fillId="0" borderId="0"/>
    <xf numFmtId="0" fontId="6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33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3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3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3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3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3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33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3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3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33" applyNumberFormat="0" applyFont="0" applyAlignment="0" applyProtection="0"/>
    <xf numFmtId="0" fontId="1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33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9" borderId="3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3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3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3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3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3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3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3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72">
    <xf numFmtId="0" fontId="0" fillId="0" borderId="0" xfId="0"/>
    <xf numFmtId="0" fontId="8" fillId="0" borderId="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165" fontId="0" fillId="0" borderId="10" xfId="0" applyNumberFormat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4" fontId="0" fillId="2" borderId="12" xfId="0" applyNumberFormat="1" applyFill="1" applyBorder="1"/>
    <xf numFmtId="14" fontId="0" fillId="0" borderId="8" xfId="0" applyNumberFormat="1" applyBorder="1"/>
    <xf numFmtId="0" fontId="0" fillId="0" borderId="11" xfId="0" applyBorder="1"/>
    <xf numFmtId="0" fontId="0" fillId="0" borderId="9" xfId="0" applyBorder="1"/>
    <xf numFmtId="4" fontId="0" fillId="0" borderId="12" xfId="0" applyNumberForma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" fontId="0" fillId="0" borderId="16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0" fillId="0" borderId="17" xfId="0" applyBorder="1"/>
    <xf numFmtId="4" fontId="0" fillId="0" borderId="20" xfId="0" applyNumberFormat="1" applyBorder="1"/>
    <xf numFmtId="166" fontId="0" fillId="0" borderId="9" xfId="0" applyNumberFormat="1" applyBorder="1"/>
    <xf numFmtId="4" fontId="0" fillId="0" borderId="0" xfId="0" applyNumberFormat="1"/>
    <xf numFmtId="0" fontId="0" fillId="0" borderId="24" xfId="0" applyBorder="1" applyAlignment="1">
      <alignment horizontal="center"/>
    </xf>
    <xf numFmtId="166" fontId="0" fillId="0" borderId="25" xfId="0" applyNumberFormat="1" applyBorder="1"/>
    <xf numFmtId="3" fontId="0" fillId="0" borderId="25" xfId="0" applyNumberFormat="1" applyBorder="1"/>
    <xf numFmtId="164" fontId="0" fillId="0" borderId="25" xfId="0" applyNumberFormat="1" applyBorder="1"/>
    <xf numFmtId="165" fontId="0" fillId="0" borderId="35" xfId="0" applyNumberFormat="1" applyBorder="1"/>
    <xf numFmtId="165" fontId="8" fillId="0" borderId="7" xfId="0" applyNumberFormat="1" applyFont="1" applyBorder="1" applyAlignment="1">
      <alignment horizontal="center"/>
    </xf>
    <xf numFmtId="165" fontId="0" fillId="0" borderId="12" xfId="0" applyNumberFormat="1" applyBorder="1"/>
    <xf numFmtId="14" fontId="0" fillId="0" borderId="17" xfId="0" applyNumberFormat="1" applyBorder="1" applyAlignment="1">
      <alignment horizontal="center"/>
    </xf>
    <xf numFmtId="4" fontId="0" fillId="0" borderId="22" xfId="1" applyNumberFormat="1" applyFont="1" applyBorder="1"/>
    <xf numFmtId="3" fontId="0" fillId="0" borderId="18" xfId="0" applyNumberFormat="1" applyBorder="1"/>
    <xf numFmtId="164" fontId="0" fillId="0" borderId="18" xfId="0" applyNumberFormat="1" applyBorder="1"/>
    <xf numFmtId="165" fontId="0" fillId="0" borderId="20" xfId="0" applyNumberFormat="1" applyBorder="1"/>
    <xf numFmtId="0" fontId="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4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3" xfId="0" applyNumberFormat="1" applyBorder="1"/>
    <xf numFmtId="164" fontId="0" fillId="0" borderId="13" xfId="0" applyNumberFormat="1" applyBorder="1"/>
    <xf numFmtId="165" fontId="0" fillId="0" borderId="16" xfId="0" applyNumberFormat="1" applyBorder="1"/>
    <xf numFmtId="4" fontId="0" fillId="0" borderId="9" xfId="47" applyNumberFormat="1" applyFont="1" applyBorder="1"/>
    <xf numFmtId="14" fontId="0" fillId="0" borderId="0" xfId="0" applyNumberFormat="1"/>
    <xf numFmtId="4" fontId="1" fillId="0" borderId="0" xfId="210" applyNumberFormat="1" applyAlignment="1">
      <alignment horizontal="right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8" xfId="0" applyBorder="1" applyAlignment="1">
      <alignment horizontal="left"/>
    </xf>
  </cellXfs>
  <cellStyles count="399">
    <cellStyle name="%20 - Vurgu1" xfId="19" builtinId="30" customBuiltin="1"/>
    <cellStyle name="%20 - Vurgu1 10" xfId="212" xr:uid="{67558119-EB29-4843-BF33-5EDEBB404182}"/>
    <cellStyle name="%20 - Vurgu1 2" xfId="51" xr:uid="{FA9BD307-C38F-4352-A71A-9DDF26C02AE5}"/>
    <cellStyle name="%20 - Vurgu1 2 2" xfId="240" xr:uid="{915F850E-4230-43CE-B535-8A1991F65ED6}"/>
    <cellStyle name="%20 - Vurgu1 3" xfId="71" xr:uid="{38CA24BD-72C9-4C95-BF51-574E58DE6D0D}"/>
    <cellStyle name="%20 - Vurgu1 3 2" xfId="260" xr:uid="{823B5E8D-0176-4AE5-8CDA-5794887138DD}"/>
    <cellStyle name="%20 - Vurgu1 4" xfId="91" xr:uid="{23900A0B-0294-4FFF-96CE-4D4D3B05E11D}"/>
    <cellStyle name="%20 - Vurgu1 4 2" xfId="280" xr:uid="{766EAFC7-5744-4472-9CB8-E05834D191E5}"/>
    <cellStyle name="%20 - Vurgu1 5" xfId="111" xr:uid="{60CBC66B-00FE-4C9B-80AC-49D31CABE03D}"/>
    <cellStyle name="%20 - Vurgu1 5 2" xfId="300" xr:uid="{C154DEDF-E7E4-4F60-8C23-B871C93464FE}"/>
    <cellStyle name="%20 - Vurgu1 6" xfId="131" xr:uid="{F926C474-2E6E-4A66-A449-3ACD7C054D58}"/>
    <cellStyle name="%20 - Vurgu1 6 2" xfId="320" xr:uid="{F89F2CEE-01C0-40E2-BD45-4A10EDB6532F}"/>
    <cellStyle name="%20 - Vurgu1 7" xfId="151" xr:uid="{64FB66C2-BB31-488C-A9EB-9D400A3C2887}"/>
    <cellStyle name="%20 - Vurgu1 7 2" xfId="340" xr:uid="{7CCD6C10-DDEE-43E4-9692-0816AF86F6AF}"/>
    <cellStyle name="%20 - Vurgu1 8" xfId="171" xr:uid="{02AB2783-1DD8-4FEC-9C2A-E49CBC885375}"/>
    <cellStyle name="%20 - Vurgu1 8 2" xfId="360" xr:uid="{2AB01AA2-197A-4009-956E-06DA797612DE}"/>
    <cellStyle name="%20 - Vurgu1 9" xfId="191" xr:uid="{5EF35D37-D61F-4119-8DCF-FED6B1F81FCC}"/>
    <cellStyle name="%20 - Vurgu1 9 2" xfId="380" xr:uid="{7E623F26-B139-465D-9C06-7A10D3FCA1F3}"/>
    <cellStyle name="%20 - Vurgu2" xfId="23" builtinId="34" customBuiltin="1"/>
    <cellStyle name="%20 - Vurgu2 10" xfId="215" xr:uid="{4F9EBBD4-1800-4B3B-8A4E-F3161D20C9C5}"/>
    <cellStyle name="%20 - Vurgu2 2" xfId="54" xr:uid="{A0E515F0-F923-40DC-9602-5B58DB23AEF2}"/>
    <cellStyle name="%20 - Vurgu2 2 2" xfId="243" xr:uid="{3D4F169D-42DE-48BB-9B8C-1FC219BD9CB2}"/>
    <cellStyle name="%20 - Vurgu2 3" xfId="74" xr:uid="{124205D5-D247-4412-ADDC-7E50DBCB1899}"/>
    <cellStyle name="%20 - Vurgu2 3 2" xfId="263" xr:uid="{02B650CF-7253-4AE9-A5E7-5D6C2F867981}"/>
    <cellStyle name="%20 - Vurgu2 4" xfId="94" xr:uid="{6AB3C31D-16A1-4297-B826-0651AD85AC4D}"/>
    <cellStyle name="%20 - Vurgu2 4 2" xfId="283" xr:uid="{DBA52283-5D54-4E7F-A8E0-1999C8C2AB89}"/>
    <cellStyle name="%20 - Vurgu2 5" xfId="114" xr:uid="{62BBA5D5-E1D2-41C0-A989-82AFD271073D}"/>
    <cellStyle name="%20 - Vurgu2 5 2" xfId="303" xr:uid="{CA9862AA-0A16-4B93-8B05-46F967A8BCE1}"/>
    <cellStyle name="%20 - Vurgu2 6" xfId="134" xr:uid="{0B0DD9A5-510F-4932-B9EC-544B7860BC43}"/>
    <cellStyle name="%20 - Vurgu2 6 2" xfId="323" xr:uid="{E25EFE47-C2D3-400E-9783-AB49EE36686E}"/>
    <cellStyle name="%20 - Vurgu2 7" xfId="154" xr:uid="{9E618377-F3E1-447C-8233-283606E62AF2}"/>
    <cellStyle name="%20 - Vurgu2 7 2" xfId="343" xr:uid="{8F3E0DFA-B757-4DA6-99C5-3C684AE423E4}"/>
    <cellStyle name="%20 - Vurgu2 8" xfId="174" xr:uid="{1C4931D3-A108-4154-902F-A83DE2BBB808}"/>
    <cellStyle name="%20 - Vurgu2 8 2" xfId="363" xr:uid="{DC581813-B321-4ECC-A249-35DE5AF796DA}"/>
    <cellStyle name="%20 - Vurgu2 9" xfId="194" xr:uid="{CB590F5F-763D-4464-880A-3F6F83C9A067}"/>
    <cellStyle name="%20 - Vurgu2 9 2" xfId="383" xr:uid="{EA3A28E3-1C86-4A85-AB15-B5314A182417}"/>
    <cellStyle name="%20 - Vurgu3" xfId="27" builtinId="38" customBuiltin="1"/>
    <cellStyle name="%20 - Vurgu3 10" xfId="218" xr:uid="{FCB6568B-BA13-4017-AAA0-F6C95C60782E}"/>
    <cellStyle name="%20 - Vurgu3 2" xfId="57" xr:uid="{691FB671-DDFA-4938-A8D1-4D4DA7E94351}"/>
    <cellStyle name="%20 - Vurgu3 2 2" xfId="246" xr:uid="{A3B98282-071B-417F-84DB-C97D80EBB15B}"/>
    <cellStyle name="%20 - Vurgu3 3" xfId="77" xr:uid="{DB0592E4-7706-4CBC-8B7A-BF49DE008ED9}"/>
    <cellStyle name="%20 - Vurgu3 3 2" xfId="266" xr:uid="{C7E84399-011C-4BCB-BE78-E37A67B6E1E5}"/>
    <cellStyle name="%20 - Vurgu3 4" xfId="97" xr:uid="{CF9336DC-CEFC-4A59-AF67-0C4F520F7072}"/>
    <cellStyle name="%20 - Vurgu3 4 2" xfId="286" xr:uid="{1AD7BEBD-3B9B-4A21-8C6E-A5CFE8EF2A69}"/>
    <cellStyle name="%20 - Vurgu3 5" xfId="117" xr:uid="{2FFA25F6-1E68-4800-BF56-AD41D9167FBD}"/>
    <cellStyle name="%20 - Vurgu3 5 2" xfId="306" xr:uid="{1E50B5C3-1D84-4535-B232-91955A7E0D91}"/>
    <cellStyle name="%20 - Vurgu3 6" xfId="137" xr:uid="{BAB1DEFE-D39B-4948-876A-3526B17448E6}"/>
    <cellStyle name="%20 - Vurgu3 6 2" xfId="326" xr:uid="{248DAF3E-13DE-48D8-ADCE-C403BBB7BD46}"/>
    <cellStyle name="%20 - Vurgu3 7" xfId="157" xr:uid="{E046F405-8055-442E-9321-1EC48198DA2F}"/>
    <cellStyle name="%20 - Vurgu3 7 2" xfId="346" xr:uid="{983EA52A-D7A9-435A-B03E-27060EBC44EF}"/>
    <cellStyle name="%20 - Vurgu3 8" xfId="177" xr:uid="{2326D44F-DE8D-4FB8-BDC5-0A191EC21E96}"/>
    <cellStyle name="%20 - Vurgu3 8 2" xfId="366" xr:uid="{F4429CC6-C3E0-4D1A-854E-7B7973254067}"/>
    <cellStyle name="%20 - Vurgu3 9" xfId="197" xr:uid="{171F3733-AD53-4DCC-AD74-09FB855ACCBE}"/>
    <cellStyle name="%20 - Vurgu3 9 2" xfId="386" xr:uid="{92EA0517-F133-4B48-ABF2-D9787C676252}"/>
    <cellStyle name="%20 - Vurgu4" xfId="31" builtinId="42" customBuiltin="1"/>
    <cellStyle name="%20 - Vurgu4 10" xfId="221" xr:uid="{DDA8DADD-72FF-4B94-BF9F-40049BAA9094}"/>
    <cellStyle name="%20 - Vurgu4 2" xfId="60" xr:uid="{4DA5BD79-6725-41DB-802C-87D563C283B3}"/>
    <cellStyle name="%20 - Vurgu4 2 2" xfId="249" xr:uid="{F88FDD0B-1F84-40EF-AB6F-3D85A09F4384}"/>
    <cellStyle name="%20 - Vurgu4 3" xfId="80" xr:uid="{F4EA64F6-DC50-4923-9CDE-BA08CF35F5DC}"/>
    <cellStyle name="%20 - Vurgu4 3 2" xfId="269" xr:uid="{EE2D9E8E-A90F-4B4A-A525-CD58E496868C}"/>
    <cellStyle name="%20 - Vurgu4 4" xfId="100" xr:uid="{E68A862F-D1F6-44D9-BB2B-BEF096E23A6E}"/>
    <cellStyle name="%20 - Vurgu4 4 2" xfId="289" xr:uid="{50AD3FA9-BBEE-4879-AE19-24569BCA3CE7}"/>
    <cellStyle name="%20 - Vurgu4 5" xfId="120" xr:uid="{30AFEB82-5792-4BD7-A809-6D5A5359E11F}"/>
    <cellStyle name="%20 - Vurgu4 5 2" xfId="309" xr:uid="{C23D8475-ABD0-4A59-A331-6174C8CB27E9}"/>
    <cellStyle name="%20 - Vurgu4 6" xfId="140" xr:uid="{69112F67-E640-4F24-B623-093A50590CC9}"/>
    <cellStyle name="%20 - Vurgu4 6 2" xfId="329" xr:uid="{C3BEBAC4-4DB3-432F-B390-2206316C5C7E}"/>
    <cellStyle name="%20 - Vurgu4 7" xfId="160" xr:uid="{0A9841F2-F70E-4147-944D-FAB6731C36F8}"/>
    <cellStyle name="%20 - Vurgu4 7 2" xfId="349" xr:uid="{2296CE1D-1D27-48FA-9F7A-5386AA1E69C6}"/>
    <cellStyle name="%20 - Vurgu4 8" xfId="180" xr:uid="{084F7CEF-6C1A-480A-9B24-7EA029BD5344}"/>
    <cellStyle name="%20 - Vurgu4 8 2" xfId="369" xr:uid="{7998A36E-C4C0-473B-82E0-FF6CA11B663B}"/>
    <cellStyle name="%20 - Vurgu4 9" xfId="200" xr:uid="{54E4792D-D7A1-4F87-B363-376C2D281E98}"/>
    <cellStyle name="%20 - Vurgu4 9 2" xfId="389" xr:uid="{F902B504-BEB3-4A7A-ABAD-62AABB080B7A}"/>
    <cellStyle name="%20 - Vurgu5" xfId="35" builtinId="46" customBuiltin="1"/>
    <cellStyle name="%20 - Vurgu5 10" xfId="224" xr:uid="{309885C8-C3F7-4762-B8E1-3552959BF9F0}"/>
    <cellStyle name="%20 - Vurgu5 2" xfId="63" xr:uid="{DAEA4849-537D-463D-9085-C490FD5D2253}"/>
    <cellStyle name="%20 - Vurgu5 2 2" xfId="252" xr:uid="{494578E6-014D-449E-A74F-50B642B6440F}"/>
    <cellStyle name="%20 - Vurgu5 3" xfId="83" xr:uid="{B196C2F3-4B3B-4F3D-B0F5-878E946BF15D}"/>
    <cellStyle name="%20 - Vurgu5 3 2" xfId="272" xr:uid="{A6BAC9BA-A28C-41EE-A40F-26CDD5C7CDF5}"/>
    <cellStyle name="%20 - Vurgu5 4" xfId="103" xr:uid="{4BDE118B-B712-467F-8961-C0899B420740}"/>
    <cellStyle name="%20 - Vurgu5 4 2" xfId="292" xr:uid="{F8DBA66C-181E-4D7C-B7F3-0D0B47128018}"/>
    <cellStyle name="%20 - Vurgu5 5" xfId="123" xr:uid="{D66A2008-E662-46C3-A98F-412DA5B58368}"/>
    <cellStyle name="%20 - Vurgu5 5 2" xfId="312" xr:uid="{BDDD19C1-834D-4D44-83B8-BCAC8CD4B047}"/>
    <cellStyle name="%20 - Vurgu5 6" xfId="143" xr:uid="{E299C6A9-F7F4-477B-BE3B-86B8238715F6}"/>
    <cellStyle name="%20 - Vurgu5 6 2" xfId="332" xr:uid="{9050682D-3448-4D7D-A133-387C9A3C599A}"/>
    <cellStyle name="%20 - Vurgu5 7" xfId="163" xr:uid="{FF4E52D7-D994-4FB8-B543-D519D54808A2}"/>
    <cellStyle name="%20 - Vurgu5 7 2" xfId="352" xr:uid="{6375F9A3-4E25-4DD1-A00D-D3CD553E8C89}"/>
    <cellStyle name="%20 - Vurgu5 8" xfId="183" xr:uid="{02BE6EBA-43CF-45CB-8D56-DF6BB70595D5}"/>
    <cellStyle name="%20 - Vurgu5 8 2" xfId="372" xr:uid="{3CD9A50C-5753-41B3-AF1B-55CD4C170A6B}"/>
    <cellStyle name="%20 - Vurgu5 9" xfId="203" xr:uid="{6372BE8B-4230-46C0-B53A-2528B65B5AA7}"/>
    <cellStyle name="%20 - Vurgu5 9 2" xfId="392" xr:uid="{954734CB-303F-4522-AA53-3282B64B127C}"/>
    <cellStyle name="%20 - Vurgu6" xfId="39" builtinId="50" customBuiltin="1"/>
    <cellStyle name="%20 - Vurgu6 10" xfId="227" xr:uid="{2623369A-29EE-410D-867A-59BA182BEE9A}"/>
    <cellStyle name="%20 - Vurgu6 2" xfId="66" xr:uid="{F164CD72-381D-4EB4-A7E8-2F4A069F4FF0}"/>
    <cellStyle name="%20 - Vurgu6 2 2" xfId="255" xr:uid="{8F5EE4EE-C707-404E-A61F-1809F4E9DB63}"/>
    <cellStyle name="%20 - Vurgu6 3" xfId="86" xr:uid="{767BB04C-DA22-4600-99DA-01B8217A6596}"/>
    <cellStyle name="%20 - Vurgu6 3 2" xfId="275" xr:uid="{1D004F61-AC82-4EAB-9F7F-C66FF9490D9A}"/>
    <cellStyle name="%20 - Vurgu6 4" xfId="106" xr:uid="{A9F5BB75-87CF-4F38-84E8-CD583EC0157F}"/>
    <cellStyle name="%20 - Vurgu6 4 2" xfId="295" xr:uid="{656601A9-C14F-4FF9-80A2-333CF62E56A9}"/>
    <cellStyle name="%20 - Vurgu6 5" xfId="126" xr:uid="{1578C198-63BC-4E43-86B1-7251714D2E96}"/>
    <cellStyle name="%20 - Vurgu6 5 2" xfId="315" xr:uid="{F2A22561-14DB-446A-B24F-57D496B60E8D}"/>
    <cellStyle name="%20 - Vurgu6 6" xfId="146" xr:uid="{D1C018BD-B181-4AFF-B3AA-86B9BEC95D5C}"/>
    <cellStyle name="%20 - Vurgu6 6 2" xfId="335" xr:uid="{9221C24D-0031-4DF1-A512-3620B1FB947C}"/>
    <cellStyle name="%20 - Vurgu6 7" xfId="166" xr:uid="{83246648-4714-409F-A977-3374135EA093}"/>
    <cellStyle name="%20 - Vurgu6 7 2" xfId="355" xr:uid="{C9624244-2DF4-46A9-A939-2BFE066F53D5}"/>
    <cellStyle name="%20 - Vurgu6 8" xfId="186" xr:uid="{C45F2A3F-2850-4842-8306-1BE94D0412C2}"/>
    <cellStyle name="%20 - Vurgu6 8 2" xfId="375" xr:uid="{9D250161-E0D4-46AE-9338-6CBE0B9A5154}"/>
    <cellStyle name="%20 - Vurgu6 9" xfId="206" xr:uid="{D9DE5832-FD32-452C-A214-753E344F6242}"/>
    <cellStyle name="%20 - Vurgu6 9 2" xfId="395" xr:uid="{14A0E71B-FA37-4751-8CCB-03C854B79D5D}"/>
    <cellStyle name="%40 - Vurgu1" xfId="20" builtinId="31" customBuiltin="1"/>
    <cellStyle name="%40 - Vurgu1 10" xfId="213" xr:uid="{2A127474-035C-48B4-8A40-27F96AB6989A}"/>
    <cellStyle name="%40 - Vurgu1 2" xfId="52" xr:uid="{64BC691D-7CA9-4D5C-A5C2-983635AAA1A4}"/>
    <cellStyle name="%40 - Vurgu1 2 2" xfId="241" xr:uid="{E1E65C94-86F1-453F-81ED-2BCD6B4A6302}"/>
    <cellStyle name="%40 - Vurgu1 3" xfId="72" xr:uid="{F0C6D934-291B-4294-A0F8-309F2B39FFA3}"/>
    <cellStyle name="%40 - Vurgu1 3 2" xfId="261" xr:uid="{19CB1CB1-9CBF-4EDB-B3DF-F9E95755956B}"/>
    <cellStyle name="%40 - Vurgu1 4" xfId="92" xr:uid="{4B5CC395-6794-49FD-9031-6D434F319B84}"/>
    <cellStyle name="%40 - Vurgu1 4 2" xfId="281" xr:uid="{1F1901AE-5728-4100-A858-9D92107EBBFF}"/>
    <cellStyle name="%40 - Vurgu1 5" xfId="112" xr:uid="{B6E0E511-EF34-4496-A5E4-E504B96C7A5F}"/>
    <cellStyle name="%40 - Vurgu1 5 2" xfId="301" xr:uid="{098D99C3-9371-4937-BD34-DA0B297F70C5}"/>
    <cellStyle name="%40 - Vurgu1 6" xfId="132" xr:uid="{5A0E068E-5561-44CF-95F4-3EE4238E16B9}"/>
    <cellStyle name="%40 - Vurgu1 6 2" xfId="321" xr:uid="{8EAA01FF-C1A6-4E03-8F2D-80E22B8A052D}"/>
    <cellStyle name="%40 - Vurgu1 7" xfId="152" xr:uid="{D3F66F3B-6CD5-40BE-81A5-740516A7D245}"/>
    <cellStyle name="%40 - Vurgu1 7 2" xfId="341" xr:uid="{6F54E8E2-4264-41CC-8B97-D6A84DC91CF2}"/>
    <cellStyle name="%40 - Vurgu1 8" xfId="172" xr:uid="{0FFD1F1B-1881-4E6A-9194-F2A8964B1173}"/>
    <cellStyle name="%40 - Vurgu1 8 2" xfId="361" xr:uid="{86010FF1-5A0A-4C81-B9D2-D3A4E4861A61}"/>
    <cellStyle name="%40 - Vurgu1 9" xfId="192" xr:uid="{4497B1A8-231B-4448-B334-B384D5111C6A}"/>
    <cellStyle name="%40 - Vurgu1 9 2" xfId="381" xr:uid="{A1AE6669-C019-4A01-8CE8-829EBC23CE30}"/>
    <cellStyle name="%40 - Vurgu2" xfId="24" builtinId="35" customBuiltin="1"/>
    <cellStyle name="%40 - Vurgu2 10" xfId="216" xr:uid="{1F38DF63-88E1-4BCE-9406-D85D426C64CC}"/>
    <cellStyle name="%40 - Vurgu2 2" xfId="55" xr:uid="{BAD09826-DC3E-4C68-82C5-3FCB359EC1AA}"/>
    <cellStyle name="%40 - Vurgu2 2 2" xfId="244" xr:uid="{EDD0FB6C-FC29-4A5B-8F7D-A0CD0A9329C1}"/>
    <cellStyle name="%40 - Vurgu2 3" xfId="75" xr:uid="{CA0DA965-C647-41BB-9231-99D193E95629}"/>
    <cellStyle name="%40 - Vurgu2 3 2" xfId="264" xr:uid="{E7CD7B9E-09F7-42DC-9BF4-CF47973C2150}"/>
    <cellStyle name="%40 - Vurgu2 4" xfId="95" xr:uid="{BB56517D-4EA6-407D-9059-1191ADFB2901}"/>
    <cellStyle name="%40 - Vurgu2 4 2" xfId="284" xr:uid="{EA98446F-E659-4C8A-A17E-2722838F9B13}"/>
    <cellStyle name="%40 - Vurgu2 5" xfId="115" xr:uid="{1219DBBA-CE5E-4451-8F16-DDAF63A22FF1}"/>
    <cellStyle name="%40 - Vurgu2 5 2" xfId="304" xr:uid="{20C00369-EB81-4CBE-B96C-D4AACF8511CA}"/>
    <cellStyle name="%40 - Vurgu2 6" xfId="135" xr:uid="{8B101DFA-F0E8-4518-A3A7-232B128F3E6A}"/>
    <cellStyle name="%40 - Vurgu2 6 2" xfId="324" xr:uid="{682903E9-E7D2-4ADD-8E84-0C6165732063}"/>
    <cellStyle name="%40 - Vurgu2 7" xfId="155" xr:uid="{9F30C115-C796-4A56-A077-EECF6F7D373B}"/>
    <cellStyle name="%40 - Vurgu2 7 2" xfId="344" xr:uid="{703362CC-EA2B-47AA-BBFE-0206B4FC79D6}"/>
    <cellStyle name="%40 - Vurgu2 8" xfId="175" xr:uid="{B1121D86-80D0-48BB-9AC5-99A95E78F37D}"/>
    <cellStyle name="%40 - Vurgu2 8 2" xfId="364" xr:uid="{D77C2EE4-2D8E-4831-AD36-08E4DE9A9A65}"/>
    <cellStyle name="%40 - Vurgu2 9" xfId="195" xr:uid="{205E63E0-545C-4CDD-96FE-8562A5FCF290}"/>
    <cellStyle name="%40 - Vurgu2 9 2" xfId="384" xr:uid="{35438738-9AD7-4650-95A6-B3C7AB8C0A99}"/>
    <cellStyle name="%40 - Vurgu3" xfId="28" builtinId="39" customBuiltin="1"/>
    <cellStyle name="%40 - Vurgu3 10" xfId="219" xr:uid="{F32CDF3B-AA67-495B-8130-3D446DE8788B}"/>
    <cellStyle name="%40 - Vurgu3 2" xfId="58" xr:uid="{95435DF5-18B9-4571-9947-BA7AF8057E1F}"/>
    <cellStyle name="%40 - Vurgu3 2 2" xfId="247" xr:uid="{A1D4454D-2D9E-45C6-94AB-F6719CC08EC4}"/>
    <cellStyle name="%40 - Vurgu3 3" xfId="78" xr:uid="{AEFF788E-3135-4D10-80FB-8CF223D1372C}"/>
    <cellStyle name="%40 - Vurgu3 3 2" xfId="267" xr:uid="{4573EFDB-DF55-43CD-844B-7202B9873FE6}"/>
    <cellStyle name="%40 - Vurgu3 4" xfId="98" xr:uid="{AB943CE6-D10D-46A1-953E-2D8429E3D0BD}"/>
    <cellStyle name="%40 - Vurgu3 4 2" xfId="287" xr:uid="{22BF0134-963B-41D9-A216-D0E892FE5718}"/>
    <cellStyle name="%40 - Vurgu3 5" xfId="118" xr:uid="{C77865CB-B7AA-4BFA-A191-EA22C214AA4C}"/>
    <cellStyle name="%40 - Vurgu3 5 2" xfId="307" xr:uid="{4E3D3107-6D68-4981-A8F5-0C708D34F9CD}"/>
    <cellStyle name="%40 - Vurgu3 6" xfId="138" xr:uid="{1A5FF243-6ED4-4CD2-90B8-33835FB90720}"/>
    <cellStyle name="%40 - Vurgu3 6 2" xfId="327" xr:uid="{EAB42103-826E-424D-B280-2FC48D5E483A}"/>
    <cellStyle name="%40 - Vurgu3 7" xfId="158" xr:uid="{CB7F9B60-8C9E-41DF-8BD8-B29327B15ABE}"/>
    <cellStyle name="%40 - Vurgu3 7 2" xfId="347" xr:uid="{E50F345D-5174-4B88-A81F-89657FA25A23}"/>
    <cellStyle name="%40 - Vurgu3 8" xfId="178" xr:uid="{74529888-0BE5-4525-8FD3-592639324F35}"/>
    <cellStyle name="%40 - Vurgu3 8 2" xfId="367" xr:uid="{26B29E4A-1617-40A4-BA63-443F909F1FC7}"/>
    <cellStyle name="%40 - Vurgu3 9" xfId="198" xr:uid="{B070C3C0-E8CC-41B2-A998-F75326B4A655}"/>
    <cellStyle name="%40 - Vurgu3 9 2" xfId="387" xr:uid="{0FD8F770-2DB5-4D4A-A53B-F37567EA0212}"/>
    <cellStyle name="%40 - Vurgu4" xfId="32" builtinId="43" customBuiltin="1"/>
    <cellStyle name="%40 - Vurgu4 10" xfId="222" xr:uid="{0CB6443A-92ED-40D2-B200-E23881BB4BBC}"/>
    <cellStyle name="%40 - Vurgu4 2" xfId="61" xr:uid="{B4CC6821-4BD9-40E6-BA9D-F5338D6E245B}"/>
    <cellStyle name="%40 - Vurgu4 2 2" xfId="250" xr:uid="{BF074B37-30A9-48BE-AA57-C769DCFE729E}"/>
    <cellStyle name="%40 - Vurgu4 3" xfId="81" xr:uid="{8D0CBEBE-E0DB-41F3-A748-4D6401443F98}"/>
    <cellStyle name="%40 - Vurgu4 3 2" xfId="270" xr:uid="{DB654F8A-30B5-4287-AA19-6679145E3AD6}"/>
    <cellStyle name="%40 - Vurgu4 4" xfId="101" xr:uid="{A5BFA2BC-53E9-4058-B46E-2133B34277AD}"/>
    <cellStyle name="%40 - Vurgu4 4 2" xfId="290" xr:uid="{8C2133AE-BD67-42CB-BCB9-F09E9F28FF8B}"/>
    <cellStyle name="%40 - Vurgu4 5" xfId="121" xr:uid="{BE145AE8-2D8D-48CB-8AE4-B2D68AD1DCCD}"/>
    <cellStyle name="%40 - Vurgu4 5 2" xfId="310" xr:uid="{AC789E0B-F5EC-4704-89A2-84BCEA446601}"/>
    <cellStyle name="%40 - Vurgu4 6" xfId="141" xr:uid="{DC02CB2E-33EE-4BD1-AB7C-32B4EF10C2B4}"/>
    <cellStyle name="%40 - Vurgu4 6 2" xfId="330" xr:uid="{14040709-2228-4D8A-BA24-D562E27C2AED}"/>
    <cellStyle name="%40 - Vurgu4 7" xfId="161" xr:uid="{3CAEAF5B-73D6-4EF5-8A85-0B76C6B5F620}"/>
    <cellStyle name="%40 - Vurgu4 7 2" xfId="350" xr:uid="{CE0C530B-A536-4901-B317-E3CC680AD072}"/>
    <cellStyle name="%40 - Vurgu4 8" xfId="181" xr:uid="{1AF8C75F-D702-472B-88C2-3E52F2CC7766}"/>
    <cellStyle name="%40 - Vurgu4 8 2" xfId="370" xr:uid="{69C42C79-8B44-453D-9F07-E8FAA750023C}"/>
    <cellStyle name="%40 - Vurgu4 9" xfId="201" xr:uid="{02353193-ECAE-4873-B228-33A727D9CBBB}"/>
    <cellStyle name="%40 - Vurgu4 9 2" xfId="390" xr:uid="{B7A2D37C-FB4E-49E4-B3B0-6D429AC67858}"/>
    <cellStyle name="%40 - Vurgu5" xfId="36" builtinId="47" customBuiltin="1"/>
    <cellStyle name="%40 - Vurgu5 10" xfId="225" xr:uid="{6AF43A95-0C56-4960-AE23-B0587EDDD552}"/>
    <cellStyle name="%40 - Vurgu5 2" xfId="64" xr:uid="{0CF6928B-1597-4F7A-87EC-3CC6CAD9187F}"/>
    <cellStyle name="%40 - Vurgu5 2 2" xfId="253" xr:uid="{6ED8005D-2987-43F9-B224-35AE59B415A1}"/>
    <cellStyle name="%40 - Vurgu5 3" xfId="84" xr:uid="{E15505AA-4F6D-4520-9712-D7A0F1CFE7CF}"/>
    <cellStyle name="%40 - Vurgu5 3 2" xfId="273" xr:uid="{E46CDEE9-0053-442A-83DB-FE06CA532A59}"/>
    <cellStyle name="%40 - Vurgu5 4" xfId="104" xr:uid="{429B3E95-DC1A-4799-A160-7366C3D793ED}"/>
    <cellStyle name="%40 - Vurgu5 4 2" xfId="293" xr:uid="{67BFA5CB-A3BD-4FB1-8A4E-8D6D6134523F}"/>
    <cellStyle name="%40 - Vurgu5 5" xfId="124" xr:uid="{1F773136-5380-4BA0-B85A-C3596C1661F3}"/>
    <cellStyle name="%40 - Vurgu5 5 2" xfId="313" xr:uid="{0EE82380-B5BB-4355-8D1F-08C6A110E2A0}"/>
    <cellStyle name="%40 - Vurgu5 6" xfId="144" xr:uid="{76DD5655-6CE4-4396-8C7C-6DCF75BC2C86}"/>
    <cellStyle name="%40 - Vurgu5 6 2" xfId="333" xr:uid="{23065A81-9812-4E62-8487-B28D12E3E548}"/>
    <cellStyle name="%40 - Vurgu5 7" xfId="164" xr:uid="{092CC736-DA88-4EC6-BA9F-C66B7D43E0D0}"/>
    <cellStyle name="%40 - Vurgu5 7 2" xfId="353" xr:uid="{0D86BFA3-E92B-4D86-AAE2-730CBAE3E1A0}"/>
    <cellStyle name="%40 - Vurgu5 8" xfId="184" xr:uid="{809AF240-EB70-4228-AE93-365E1C86B6BD}"/>
    <cellStyle name="%40 - Vurgu5 8 2" xfId="373" xr:uid="{C62BE01A-FFE2-4B37-812E-78EB49DABBC7}"/>
    <cellStyle name="%40 - Vurgu5 9" xfId="204" xr:uid="{66568C61-01F6-47DA-9DAA-504B085BF6BD}"/>
    <cellStyle name="%40 - Vurgu5 9 2" xfId="393" xr:uid="{C01F0E0D-E960-4AA2-BC29-0F9783588D2E}"/>
    <cellStyle name="%40 - Vurgu6" xfId="40" builtinId="51" customBuiltin="1"/>
    <cellStyle name="%40 - Vurgu6 10" xfId="228" xr:uid="{B8A32051-2ED4-4D1E-9898-FA613B3AC029}"/>
    <cellStyle name="%40 - Vurgu6 2" xfId="67" xr:uid="{D33428DB-F8DF-453C-A164-91BD41BB6199}"/>
    <cellStyle name="%40 - Vurgu6 2 2" xfId="256" xr:uid="{35A529B2-C0E9-4748-B6D6-72332524070E}"/>
    <cellStyle name="%40 - Vurgu6 3" xfId="87" xr:uid="{CF3E16BD-29F6-413B-A4C8-70A9ACBABC4D}"/>
    <cellStyle name="%40 - Vurgu6 3 2" xfId="276" xr:uid="{858DBA0E-2484-41D3-9579-60FB6D0F2672}"/>
    <cellStyle name="%40 - Vurgu6 4" xfId="107" xr:uid="{DEE93577-C0E6-4E1E-AC4B-536C20E29EE9}"/>
    <cellStyle name="%40 - Vurgu6 4 2" xfId="296" xr:uid="{CE4C603F-7547-4ABB-868F-5111D18788B0}"/>
    <cellStyle name="%40 - Vurgu6 5" xfId="127" xr:uid="{013B5379-02D2-431B-AADA-E9B91B93720A}"/>
    <cellStyle name="%40 - Vurgu6 5 2" xfId="316" xr:uid="{4EF77079-1BD6-4875-BA44-59D401CC418B}"/>
    <cellStyle name="%40 - Vurgu6 6" xfId="147" xr:uid="{983439FE-5F40-4DD4-8F17-31CC68715873}"/>
    <cellStyle name="%40 - Vurgu6 6 2" xfId="336" xr:uid="{8B51199D-D0EE-40E5-B0EA-7C5A42225509}"/>
    <cellStyle name="%40 - Vurgu6 7" xfId="167" xr:uid="{3D8A3536-89BB-4AF7-93C1-1486CAC265BB}"/>
    <cellStyle name="%40 - Vurgu6 7 2" xfId="356" xr:uid="{FBB3CA4A-BB8A-44E7-9992-CB8FAA5EE3A2}"/>
    <cellStyle name="%40 - Vurgu6 8" xfId="187" xr:uid="{CFEF8EEA-1A63-4E59-B5C6-59AE542D9A23}"/>
    <cellStyle name="%40 - Vurgu6 8 2" xfId="376" xr:uid="{F198D712-EC78-4F74-A222-F289566F080A}"/>
    <cellStyle name="%40 - Vurgu6 9" xfId="207" xr:uid="{A5692A5C-46CE-4B8D-99DA-41ED113723F4}"/>
    <cellStyle name="%40 - Vurgu6 9 2" xfId="396" xr:uid="{185EA43A-CD7F-4AAE-8B2F-55AF62597918}"/>
    <cellStyle name="%60 - Vurgu1" xfId="21" builtinId="32" customBuiltin="1"/>
    <cellStyle name="%60 - Vurgu1 10" xfId="214" xr:uid="{952AC9F8-5278-44E9-BEBA-29A2E6623F0D}"/>
    <cellStyle name="%60 - Vurgu1 2" xfId="53" xr:uid="{A749DB15-62DB-49E4-8565-FD270D07D99A}"/>
    <cellStyle name="%60 - Vurgu1 2 2" xfId="242" xr:uid="{A8CE0866-D71F-4FD4-BCF4-58168DEE23A4}"/>
    <cellStyle name="%60 - Vurgu1 3" xfId="73" xr:uid="{82ABCA60-0DCC-4BAA-8703-F8581DB7B92F}"/>
    <cellStyle name="%60 - Vurgu1 3 2" xfId="262" xr:uid="{04EACE63-4DF7-4A6B-BE2F-963CDEE9FE41}"/>
    <cellStyle name="%60 - Vurgu1 4" xfId="93" xr:uid="{41051BF1-B5CD-41BD-92D5-514DA464C3BD}"/>
    <cellStyle name="%60 - Vurgu1 4 2" xfId="282" xr:uid="{6158692B-C820-4DAD-AB84-5BE41932FA8A}"/>
    <cellStyle name="%60 - Vurgu1 5" xfId="113" xr:uid="{C32504D9-C068-4607-A572-F191D1EA1C0F}"/>
    <cellStyle name="%60 - Vurgu1 5 2" xfId="302" xr:uid="{F2B5A6DA-5E5E-46FA-B5DC-A0A953476837}"/>
    <cellStyle name="%60 - Vurgu1 6" xfId="133" xr:uid="{5E6B0C19-6455-429F-80EF-01912E87C103}"/>
    <cellStyle name="%60 - Vurgu1 6 2" xfId="322" xr:uid="{4ED19BFF-97E1-41BF-82AA-76DEB0809CF3}"/>
    <cellStyle name="%60 - Vurgu1 7" xfId="153" xr:uid="{252B1DD1-0719-43DE-AAB3-F8BEDA56BC4E}"/>
    <cellStyle name="%60 - Vurgu1 7 2" xfId="342" xr:uid="{92F30C91-9C5F-44A1-AEAB-685C547C8270}"/>
    <cellStyle name="%60 - Vurgu1 8" xfId="173" xr:uid="{95A5636A-0DF4-4DF7-91D5-3C5A4ED32F80}"/>
    <cellStyle name="%60 - Vurgu1 8 2" xfId="362" xr:uid="{6104D6EE-AED7-4E4A-AF4E-DFBA507CC790}"/>
    <cellStyle name="%60 - Vurgu1 9" xfId="193" xr:uid="{CCD299F4-1843-4C3E-8E49-038A4F8D58C1}"/>
    <cellStyle name="%60 - Vurgu1 9 2" xfId="382" xr:uid="{A7061CE6-1A3A-44CE-8C83-DCDF7DF40D22}"/>
    <cellStyle name="%60 - Vurgu2" xfId="25" builtinId="36" customBuiltin="1"/>
    <cellStyle name="%60 - Vurgu2 10" xfId="217" xr:uid="{D84A25F1-F18B-4DAF-8930-41CEE1E717E6}"/>
    <cellStyle name="%60 - Vurgu2 2" xfId="56" xr:uid="{5AE70364-B940-481A-AF06-E19BBE068921}"/>
    <cellStyle name="%60 - Vurgu2 2 2" xfId="245" xr:uid="{0720B9C1-7512-42D7-9656-6082936BB24B}"/>
    <cellStyle name="%60 - Vurgu2 3" xfId="76" xr:uid="{508C83BB-2949-4493-AE7F-1BBC6D5C1A02}"/>
    <cellStyle name="%60 - Vurgu2 3 2" xfId="265" xr:uid="{1F6B34B4-1AAD-43A5-B192-A65279C6B1F6}"/>
    <cellStyle name="%60 - Vurgu2 4" xfId="96" xr:uid="{390CF045-76B8-4CBC-B2C1-E4A71FE44B18}"/>
    <cellStyle name="%60 - Vurgu2 4 2" xfId="285" xr:uid="{FFD17C33-ADA8-4D6B-A0CD-DEAF266A0383}"/>
    <cellStyle name="%60 - Vurgu2 5" xfId="116" xr:uid="{9293F543-91B3-4CF0-86A6-69EB1C5337C4}"/>
    <cellStyle name="%60 - Vurgu2 5 2" xfId="305" xr:uid="{EC05C532-5FB1-41CB-BAD5-1D3C054776AB}"/>
    <cellStyle name="%60 - Vurgu2 6" xfId="136" xr:uid="{04152E09-BBF4-40CC-B055-FC0FCDB8BCD2}"/>
    <cellStyle name="%60 - Vurgu2 6 2" xfId="325" xr:uid="{8FDEA54F-4FBD-47F8-A65A-3B21EEC97754}"/>
    <cellStyle name="%60 - Vurgu2 7" xfId="156" xr:uid="{1A40D781-1403-44A7-922A-C57A7A23D5B7}"/>
    <cellStyle name="%60 - Vurgu2 7 2" xfId="345" xr:uid="{9B510267-EF54-4F22-A58D-AE5A148F485E}"/>
    <cellStyle name="%60 - Vurgu2 8" xfId="176" xr:uid="{DDC622EA-D6C2-4434-A9B6-87292A9A5A23}"/>
    <cellStyle name="%60 - Vurgu2 8 2" xfId="365" xr:uid="{4E65875E-4450-49BC-8E2E-501C8691AFE2}"/>
    <cellStyle name="%60 - Vurgu2 9" xfId="196" xr:uid="{EE5A3D5D-27EE-4D0A-862C-85B52A9AA079}"/>
    <cellStyle name="%60 - Vurgu2 9 2" xfId="385" xr:uid="{C92C4425-8AA1-4606-8CAD-139336529884}"/>
    <cellStyle name="%60 - Vurgu3" xfId="29" builtinId="40" customBuiltin="1"/>
    <cellStyle name="%60 - Vurgu3 10" xfId="220" xr:uid="{499899C4-0F05-440C-B509-28B28F98B93F}"/>
    <cellStyle name="%60 - Vurgu3 2" xfId="59" xr:uid="{9B116997-CCBC-4172-9BC6-2CDA1983F8EC}"/>
    <cellStyle name="%60 - Vurgu3 2 2" xfId="248" xr:uid="{D5C844D9-44AE-4256-969E-8B4188A55AFB}"/>
    <cellStyle name="%60 - Vurgu3 3" xfId="79" xr:uid="{B4FBB3CB-659E-4660-939B-EC0D9D94DFF6}"/>
    <cellStyle name="%60 - Vurgu3 3 2" xfId="268" xr:uid="{E027DFE2-DF69-4BD3-BD34-A1D06924825D}"/>
    <cellStyle name="%60 - Vurgu3 4" xfId="99" xr:uid="{E81A0EDE-B078-48FA-821E-DD1104C636C0}"/>
    <cellStyle name="%60 - Vurgu3 4 2" xfId="288" xr:uid="{80CFB80D-845D-4EA4-B88E-5268A154BD7D}"/>
    <cellStyle name="%60 - Vurgu3 5" xfId="119" xr:uid="{560AEB36-8C38-4DF7-A668-2156321F6B27}"/>
    <cellStyle name="%60 - Vurgu3 5 2" xfId="308" xr:uid="{E1297429-CCBC-463B-BFEB-D0E8777C757F}"/>
    <cellStyle name="%60 - Vurgu3 6" xfId="139" xr:uid="{0A6AF5B4-9E3E-4578-967E-594DD9459FEA}"/>
    <cellStyle name="%60 - Vurgu3 6 2" xfId="328" xr:uid="{1A2F1CA5-6E08-4538-A1F2-43930E537AFC}"/>
    <cellStyle name="%60 - Vurgu3 7" xfId="159" xr:uid="{A2A001A4-C20B-4C59-9E61-EFEC6B256CD0}"/>
    <cellStyle name="%60 - Vurgu3 7 2" xfId="348" xr:uid="{AD070BBE-9B93-4849-A62D-2415826879A9}"/>
    <cellStyle name="%60 - Vurgu3 8" xfId="179" xr:uid="{F4F185A9-DB10-41E0-8D8C-BAB6405A0EDA}"/>
    <cellStyle name="%60 - Vurgu3 8 2" xfId="368" xr:uid="{A8D66E4B-D773-4FD0-BF46-956D004BDA73}"/>
    <cellStyle name="%60 - Vurgu3 9" xfId="199" xr:uid="{781A9871-84BF-43CF-A58F-FAD631D9C99D}"/>
    <cellStyle name="%60 - Vurgu3 9 2" xfId="388" xr:uid="{2A20C0CC-6E53-4373-BC6F-DA97EC5B91C6}"/>
    <cellStyle name="%60 - Vurgu4" xfId="33" builtinId="44" customBuiltin="1"/>
    <cellStyle name="%60 - Vurgu4 10" xfId="223" xr:uid="{01F0B30B-BAE9-4A4A-A53F-DE32184EC0A1}"/>
    <cellStyle name="%60 - Vurgu4 2" xfId="62" xr:uid="{D4A79C3F-41E1-49A3-9E2B-B04FC460EA80}"/>
    <cellStyle name="%60 - Vurgu4 2 2" xfId="251" xr:uid="{D83E9368-A669-48A1-A204-552AE38A8620}"/>
    <cellStyle name="%60 - Vurgu4 3" xfId="82" xr:uid="{C8D52FFD-B46F-4CC0-9B96-DFB6B3F7D6B4}"/>
    <cellStyle name="%60 - Vurgu4 3 2" xfId="271" xr:uid="{011CDBC9-9FF6-423C-ADF9-151C2098C943}"/>
    <cellStyle name="%60 - Vurgu4 4" xfId="102" xr:uid="{463424FA-B31F-41DB-AC32-D5754EE06C5F}"/>
    <cellStyle name="%60 - Vurgu4 4 2" xfId="291" xr:uid="{1FB17A8B-895E-4C58-A9B9-34E95B56BE8E}"/>
    <cellStyle name="%60 - Vurgu4 5" xfId="122" xr:uid="{5493D90A-9648-439C-ADA1-D78729A35E64}"/>
    <cellStyle name="%60 - Vurgu4 5 2" xfId="311" xr:uid="{6BC57F05-BA1A-4F7E-9DE5-C3E1D2A041F0}"/>
    <cellStyle name="%60 - Vurgu4 6" xfId="142" xr:uid="{0DBBAF57-EDD5-4427-8617-9588D1894715}"/>
    <cellStyle name="%60 - Vurgu4 6 2" xfId="331" xr:uid="{A6EFD6AE-CE6F-466F-86BA-4409EB0DF4E5}"/>
    <cellStyle name="%60 - Vurgu4 7" xfId="162" xr:uid="{B999DE79-6393-41C5-8F01-48A114DC3E9D}"/>
    <cellStyle name="%60 - Vurgu4 7 2" xfId="351" xr:uid="{BC9B729F-AE59-43D7-A56E-B21E97675988}"/>
    <cellStyle name="%60 - Vurgu4 8" xfId="182" xr:uid="{501BAE85-5E6A-45DB-B64C-E3416957C4AC}"/>
    <cellStyle name="%60 - Vurgu4 8 2" xfId="371" xr:uid="{80FBFBE3-3610-40D4-BF72-6D6E351960D3}"/>
    <cellStyle name="%60 - Vurgu4 9" xfId="202" xr:uid="{AF90D1CD-A047-4B73-85DE-BC4FB47807C0}"/>
    <cellStyle name="%60 - Vurgu4 9 2" xfId="391" xr:uid="{F89E9B0F-1522-448F-BC24-730D837BEB07}"/>
    <cellStyle name="%60 - Vurgu5" xfId="37" builtinId="48" customBuiltin="1"/>
    <cellStyle name="%60 - Vurgu5 10" xfId="226" xr:uid="{01893418-1AE2-4B4C-8026-AC70AEB3C7F7}"/>
    <cellStyle name="%60 - Vurgu5 2" xfId="65" xr:uid="{AEBDEF08-873D-4259-999F-5FCA63B9CDE5}"/>
    <cellStyle name="%60 - Vurgu5 2 2" xfId="254" xr:uid="{CAC3A543-8279-413D-BCCC-D9AC78DD024E}"/>
    <cellStyle name="%60 - Vurgu5 3" xfId="85" xr:uid="{D6C98FDB-D21E-495F-88AE-125F19EC1F21}"/>
    <cellStyle name="%60 - Vurgu5 3 2" xfId="274" xr:uid="{FC4A1A69-A6B6-4CC7-A4D3-691D87A81D1C}"/>
    <cellStyle name="%60 - Vurgu5 4" xfId="105" xr:uid="{8DA63458-68C0-4ADC-8628-43FFFAE99124}"/>
    <cellStyle name="%60 - Vurgu5 4 2" xfId="294" xr:uid="{365DE389-9F7A-4277-A3FB-7E9A0F7654AF}"/>
    <cellStyle name="%60 - Vurgu5 5" xfId="125" xr:uid="{517D20DB-0834-4F1C-9633-0C6F8E431E0D}"/>
    <cellStyle name="%60 - Vurgu5 5 2" xfId="314" xr:uid="{77F57418-63D4-4A75-9D83-F1CAFD024F52}"/>
    <cellStyle name="%60 - Vurgu5 6" xfId="145" xr:uid="{DA805059-8A83-48AF-A337-B4AF6F0DCE25}"/>
    <cellStyle name="%60 - Vurgu5 6 2" xfId="334" xr:uid="{D0001735-BE6F-4531-9915-23B692BF6A81}"/>
    <cellStyle name="%60 - Vurgu5 7" xfId="165" xr:uid="{22470389-F9F2-4FC8-8DB5-C37F0718F406}"/>
    <cellStyle name="%60 - Vurgu5 7 2" xfId="354" xr:uid="{5939524F-6968-4021-A7C0-5562297C5ECF}"/>
    <cellStyle name="%60 - Vurgu5 8" xfId="185" xr:uid="{88DC79B3-06F3-4AB4-97CF-F0E7482B416C}"/>
    <cellStyle name="%60 - Vurgu5 8 2" xfId="374" xr:uid="{860F1D6B-AB6C-4EA7-9FB5-6912B39F48F2}"/>
    <cellStyle name="%60 - Vurgu5 9" xfId="205" xr:uid="{01F23454-4DA1-4A90-8DD0-13725A0424F3}"/>
    <cellStyle name="%60 - Vurgu5 9 2" xfId="394" xr:uid="{C4E6FB59-A26D-4637-8023-D2B09D44EF67}"/>
    <cellStyle name="%60 - Vurgu6" xfId="41" builtinId="52" customBuiltin="1"/>
    <cellStyle name="%60 - Vurgu6 10" xfId="229" xr:uid="{6FD423AE-B21F-4389-8A03-0AD61357D813}"/>
    <cellStyle name="%60 - Vurgu6 2" xfId="68" xr:uid="{59D4DD83-86F1-441F-B076-9E66181B13D6}"/>
    <cellStyle name="%60 - Vurgu6 2 2" xfId="257" xr:uid="{011E97E0-845C-4108-848B-DC526C1C261F}"/>
    <cellStyle name="%60 - Vurgu6 3" xfId="88" xr:uid="{2BCDCB93-F906-4A87-8A44-1C61221CB3FA}"/>
    <cellStyle name="%60 - Vurgu6 3 2" xfId="277" xr:uid="{5E0B7078-28D2-4EA7-B7EC-FFF4BD601763}"/>
    <cellStyle name="%60 - Vurgu6 4" xfId="108" xr:uid="{D79A70AE-5392-47DE-AB8E-0F237BC4CC8E}"/>
    <cellStyle name="%60 - Vurgu6 4 2" xfId="297" xr:uid="{D8BE8C35-1F21-42CF-B81B-905EAE50E6E8}"/>
    <cellStyle name="%60 - Vurgu6 5" xfId="128" xr:uid="{B79A285D-343F-4859-AF75-716D68C20B0A}"/>
    <cellStyle name="%60 - Vurgu6 5 2" xfId="317" xr:uid="{8E89F0A9-2BF4-49EA-B973-6D6BA69B31F2}"/>
    <cellStyle name="%60 - Vurgu6 6" xfId="148" xr:uid="{75A99670-E597-4FE7-BF09-A84BFE1A79B5}"/>
    <cellStyle name="%60 - Vurgu6 6 2" xfId="337" xr:uid="{3AA63884-7315-4BB6-8445-16FF702AA780}"/>
    <cellStyle name="%60 - Vurgu6 7" xfId="168" xr:uid="{9FAE21FE-6F6A-479C-A355-70DD7808DE1D}"/>
    <cellStyle name="%60 - Vurgu6 7 2" xfId="357" xr:uid="{3D98C867-D3DD-474A-BC11-20112E721874}"/>
    <cellStyle name="%60 - Vurgu6 8" xfId="188" xr:uid="{D6CCD7AF-0550-4C35-AB13-0AB62B83A412}"/>
    <cellStyle name="%60 - Vurgu6 8 2" xfId="377" xr:uid="{CF90C788-A922-471A-A7DB-7E033C15DF2B}"/>
    <cellStyle name="%60 - Vurgu6 9" xfId="208" xr:uid="{746AFCB3-BB2B-4DC3-AE7A-18C39BC27423}"/>
    <cellStyle name="%60 - Vurgu6 9 2" xfId="397" xr:uid="{6AB3B160-D9D5-4327-952F-0CEE377DD8A8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0 2" xfId="232" xr:uid="{633CC13C-6518-46E9-8A0F-FA0791E0138D}"/>
    <cellStyle name="Normal 11" xfId="149" xr:uid="{D7A19263-9FE8-4CA6-B11D-327FF3721C92}"/>
    <cellStyle name="Normal 11 2" xfId="338" xr:uid="{D058A050-1637-491C-A5CF-4DCFC59F85A9}"/>
    <cellStyle name="Normal 12" xfId="169" xr:uid="{A86B3D1F-AB99-4B63-82E1-57EDD04E0BDF}"/>
    <cellStyle name="Normal 12 2" xfId="358" xr:uid="{E5F16879-1247-4E7B-AEAC-AB03C7D7D418}"/>
    <cellStyle name="Normal 13" xfId="189" xr:uid="{BCAAEAE0-58AF-4C0A-8A30-2234FC12F0B4}"/>
    <cellStyle name="Normal 13 2" xfId="378" xr:uid="{9E9D73FC-C80D-48C7-B51D-B56B974078DF}"/>
    <cellStyle name="Normal 14" xfId="209" xr:uid="{872517C3-299C-4D79-A4BD-E1B947CCA0C0}"/>
    <cellStyle name="Normal 14 2" xfId="398" xr:uid="{CC4BA75B-CE97-4A5C-97ED-A1F0F3B9056D}"/>
    <cellStyle name="Normal 15" xfId="210" xr:uid="{DC088A3F-EB0D-4035-BA6B-A774FFBAE512}"/>
    <cellStyle name="Normal 16" xfId="230" xr:uid="{C8470888-8A52-4508-9851-E3BE392B1959}"/>
    <cellStyle name="Normal 2" xfId="47" xr:uid="{5AA281CE-7654-48E3-B4A7-93E3DD1EC944}"/>
    <cellStyle name="Normal 2 2" xfId="236" xr:uid="{511A6B66-17D1-4BAD-8A7F-D0EF8C24A6D6}"/>
    <cellStyle name="Normal 3" xfId="49" xr:uid="{AE82479F-B4E6-468A-9DB8-EC15B8AC28EC}"/>
    <cellStyle name="Normal 3 2" xfId="238" xr:uid="{471C0BB7-66D1-4C93-A1AB-59B4F53413AB}"/>
    <cellStyle name="Normal 4" xfId="1" xr:uid="{40D1E1C7-02CF-4F9F-BFD7-202129797418}"/>
    <cellStyle name="Normal 4 2" xfId="45" xr:uid="{C39210E2-A19A-48D4-8A37-5B7D67CC6339}"/>
    <cellStyle name="Normal 4 2 2" xfId="234" xr:uid="{8907FB20-605B-4662-84A1-62976F688AA4}"/>
    <cellStyle name="Normal 4 3" xfId="231" xr:uid="{8F2A0DDF-D626-42B2-BC91-1D0D34B27277}"/>
    <cellStyle name="Normal 5" xfId="69" xr:uid="{DF1B2E99-5E78-4751-A6D9-A98DFE9D96AC}"/>
    <cellStyle name="Normal 5 2" xfId="258" xr:uid="{2F45ED11-C510-4654-B4F3-A5D6F7240B64}"/>
    <cellStyle name="Normal 6" xfId="89" xr:uid="{2CC2596A-3809-4C87-8569-F8E38A813685}"/>
    <cellStyle name="Normal 6 2" xfId="278" xr:uid="{C509B9D0-1117-4DD4-A363-5A45A2287447}"/>
    <cellStyle name="Normal 7" xfId="109" xr:uid="{AA1ECFE9-84A8-47BF-BD9F-2415A73CA2B0}"/>
    <cellStyle name="Normal 7 2" xfId="298" xr:uid="{57B15A11-7C4C-4747-ACCF-807EF54AE1F6}"/>
    <cellStyle name="Normal 8" xfId="129" xr:uid="{D30A561E-8F43-4A6E-9EA7-2E49ECEAEE29}"/>
    <cellStyle name="Normal 8 2" xfId="318" xr:uid="{738706E1-3AB3-43C2-A2EC-08FB3F819C58}"/>
    <cellStyle name="Normal 9" xfId="44" xr:uid="{63A3C05D-8BDF-42C2-BBFA-8998777CD855}"/>
    <cellStyle name="Not 10" xfId="170" xr:uid="{5DBC1A68-6348-4C26-9DF6-D7D0FD4647DA}"/>
    <cellStyle name="Not 10 2" xfId="359" xr:uid="{64FFA070-81F3-4E6F-BEA4-72FAB46A2F32}"/>
    <cellStyle name="Not 11" xfId="190" xr:uid="{E7756890-4574-4CA7-BA03-74AFBA7AFCBF}"/>
    <cellStyle name="Not 11 2" xfId="379" xr:uid="{E4C9F3BA-1E65-4F21-A705-3BB6FCE48A64}"/>
    <cellStyle name="Not 12" xfId="211" xr:uid="{DCB4D179-1089-4914-80D2-E3DA14907387}"/>
    <cellStyle name="Not 2" xfId="48" xr:uid="{C4E66159-CDE1-4209-9E3F-CD196C5357D9}"/>
    <cellStyle name="Not 2 2" xfId="237" xr:uid="{F798DF25-5760-43E3-964F-B549622F38D4}"/>
    <cellStyle name="Not 3" xfId="50" xr:uid="{2C5D45E0-B05E-4E3A-8EAE-C3A04618488F}"/>
    <cellStyle name="Not 3 2" xfId="239" xr:uid="{C04B8EBA-139C-4DEF-999A-F24CE854902E}"/>
    <cellStyle name="Not 4" xfId="70" xr:uid="{983F21EA-F880-4071-ABDC-B2C7B50B05B9}"/>
    <cellStyle name="Not 4 2" xfId="259" xr:uid="{500FEE16-1470-4136-A26F-B2C539C00F24}"/>
    <cellStyle name="Not 5" xfId="90" xr:uid="{2DF46D0E-EF60-4992-8ADA-90E4243F32AF}"/>
    <cellStyle name="Not 5 2" xfId="279" xr:uid="{E10B64D4-4487-4907-8BEC-C29E8D9E2766}"/>
    <cellStyle name="Not 6" xfId="110" xr:uid="{808F4CB0-21C8-4D7E-B9A3-160DD11E852A}"/>
    <cellStyle name="Not 6 2" xfId="299" xr:uid="{D66D98C4-1B96-492B-93C3-ED88630BBA96}"/>
    <cellStyle name="Not 7" xfId="130" xr:uid="{B96A47F2-521D-4956-9729-AF51B84F743E}"/>
    <cellStyle name="Not 7 2" xfId="319" xr:uid="{1ACF8001-5886-4134-8FEF-C87D33754D9A}"/>
    <cellStyle name="Not 8" xfId="43" xr:uid="{D27A8885-8CF3-4AF6-93D8-96AC883B0141}"/>
    <cellStyle name="Not 8 2" xfId="233" xr:uid="{02DBBAAF-C51F-4E9F-B7CD-35B8D4340E44}"/>
    <cellStyle name="Not 9" xfId="150" xr:uid="{937E7B6F-1367-4E3A-B937-8F9AB6ED4E6A}"/>
    <cellStyle name="Not 9 2" xfId="339" xr:uid="{F0D68B4D-1C35-405F-A7BF-45083BC22088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irgül 2 2" xfId="235" xr:uid="{B99611A6-43A9-4270-BF74-5EE6388484F2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E1113-FACD-415F-A085-ACD634FDB50E}">
  <dimension ref="B1:AC43"/>
  <sheetViews>
    <sheetView zoomScale="85" zoomScaleNormal="85" workbookViewId="0">
      <selection activeCell="I28" sqref="I28"/>
    </sheetView>
  </sheetViews>
  <sheetFormatPr defaultRowHeight="15" x14ac:dyDescent="0.25"/>
  <cols>
    <col min="1" max="1" width="4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4" t="s">
        <v>33</v>
      </c>
      <c r="C2" s="65"/>
      <c r="D2" s="65"/>
      <c r="E2" s="65"/>
      <c r="F2" s="65"/>
      <c r="G2" s="65"/>
      <c r="H2" s="65"/>
      <c r="I2" s="65"/>
      <c r="J2" s="66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45597</v>
      </c>
      <c r="C4" s="58">
        <v>611</v>
      </c>
      <c r="D4" s="9"/>
      <c r="E4" s="10">
        <v>13.25</v>
      </c>
      <c r="F4" s="40">
        <f>E4*C4</f>
        <v>8095.75</v>
      </c>
      <c r="G4" s="12"/>
      <c r="H4" s="13" t="s">
        <v>6</v>
      </c>
      <c r="I4" s="14">
        <v>0.01</v>
      </c>
      <c r="J4" s="15"/>
    </row>
    <row r="5" spans="2:29" x14ac:dyDescent="0.25">
      <c r="B5" s="7">
        <v>45598</v>
      </c>
      <c r="C5" s="58">
        <v>608</v>
      </c>
      <c r="D5" s="9"/>
      <c r="E5" s="10">
        <v>13.25</v>
      </c>
      <c r="F5" s="40">
        <f t="shared" ref="F5:F34" si="0">E5*C5</f>
        <v>8056</v>
      </c>
      <c r="G5" s="12"/>
      <c r="H5" s="13" t="s">
        <v>7</v>
      </c>
      <c r="I5" s="14">
        <v>1E-3</v>
      </c>
      <c r="J5" s="15"/>
    </row>
    <row r="6" spans="2:29" x14ac:dyDescent="0.25">
      <c r="B6" s="7">
        <v>45599</v>
      </c>
      <c r="C6" s="58">
        <v>623</v>
      </c>
      <c r="D6" s="9"/>
      <c r="E6" s="10">
        <v>13.25</v>
      </c>
      <c r="F6" s="40">
        <f t="shared" si="0"/>
        <v>8254.75</v>
      </c>
      <c r="G6" s="12"/>
      <c r="H6" s="13" t="s">
        <v>8</v>
      </c>
      <c r="I6" s="14"/>
      <c r="J6" s="15"/>
    </row>
    <row r="7" spans="2:29" x14ac:dyDescent="0.25">
      <c r="B7" s="7">
        <v>45600</v>
      </c>
      <c r="C7" s="58">
        <v>582</v>
      </c>
      <c r="D7" s="9"/>
      <c r="E7" s="10">
        <v>13.25</v>
      </c>
      <c r="F7" s="40">
        <f t="shared" si="0"/>
        <v>7711.5</v>
      </c>
      <c r="G7" s="12"/>
      <c r="H7" s="13" t="s">
        <v>9</v>
      </c>
      <c r="I7" s="14"/>
      <c r="J7" s="15"/>
    </row>
    <row r="8" spans="2:29" x14ac:dyDescent="0.25">
      <c r="B8" s="7">
        <v>45601</v>
      </c>
      <c r="C8" s="58">
        <v>598</v>
      </c>
      <c r="D8" s="9"/>
      <c r="E8" s="10">
        <v>13.25</v>
      </c>
      <c r="F8" s="40">
        <f t="shared" si="0"/>
        <v>7923.5</v>
      </c>
      <c r="G8" s="16">
        <v>45642</v>
      </c>
      <c r="H8" s="17" t="s">
        <v>35</v>
      </c>
      <c r="I8" s="18"/>
      <c r="J8" s="19">
        <v>122597.08</v>
      </c>
    </row>
    <row r="9" spans="2:29" x14ac:dyDescent="0.25">
      <c r="B9" s="7">
        <v>45602</v>
      </c>
      <c r="C9" s="58">
        <v>614</v>
      </c>
      <c r="D9" s="9"/>
      <c r="E9" s="10">
        <v>13.25</v>
      </c>
      <c r="F9" s="40">
        <f t="shared" si="0"/>
        <v>8135.5</v>
      </c>
      <c r="G9" s="16">
        <v>45643</v>
      </c>
      <c r="H9" s="17" t="s">
        <v>36</v>
      </c>
      <c r="I9" s="18"/>
      <c r="J9" s="19">
        <v>50000</v>
      </c>
    </row>
    <row r="10" spans="2:29" x14ac:dyDescent="0.25">
      <c r="B10" s="7">
        <v>45603</v>
      </c>
      <c r="C10" s="58">
        <v>559</v>
      </c>
      <c r="D10" s="9"/>
      <c r="E10" s="10">
        <v>13.25</v>
      </c>
      <c r="F10" s="40">
        <f t="shared" si="0"/>
        <v>7406.75</v>
      </c>
      <c r="G10" s="16">
        <v>45653</v>
      </c>
      <c r="H10" s="17" t="s">
        <v>35</v>
      </c>
      <c r="I10" s="18"/>
      <c r="J10" s="19">
        <v>62399.62</v>
      </c>
    </row>
    <row r="11" spans="2:29" x14ac:dyDescent="0.25">
      <c r="B11" s="7">
        <v>45604</v>
      </c>
      <c r="C11" s="8">
        <v>608</v>
      </c>
      <c r="D11" s="9"/>
      <c r="E11" s="10">
        <v>13.25</v>
      </c>
      <c r="F11" s="40">
        <f t="shared" si="0"/>
        <v>8056</v>
      </c>
      <c r="G11" s="20"/>
      <c r="H11" s="17"/>
      <c r="I11" s="18"/>
      <c r="J11" s="19"/>
    </row>
    <row r="12" spans="2:29" x14ac:dyDescent="0.25">
      <c r="B12" s="7">
        <v>45605</v>
      </c>
      <c r="C12" s="8">
        <v>598</v>
      </c>
      <c r="D12" s="9"/>
      <c r="E12" s="10">
        <v>13.25</v>
      </c>
      <c r="F12" s="40">
        <f t="shared" si="0"/>
        <v>7923.5</v>
      </c>
      <c r="G12" s="20"/>
      <c r="H12" s="17"/>
      <c r="I12" s="18"/>
      <c r="J12" s="19"/>
    </row>
    <row r="13" spans="2:29" x14ac:dyDescent="0.25">
      <c r="B13" s="7">
        <v>45606</v>
      </c>
      <c r="C13" s="8">
        <v>582</v>
      </c>
      <c r="D13" s="9"/>
      <c r="E13" s="10">
        <v>13.25</v>
      </c>
      <c r="F13" s="40">
        <f t="shared" si="0"/>
        <v>7711.5</v>
      </c>
      <c r="G13" s="20"/>
      <c r="H13" s="17"/>
      <c r="I13" s="18"/>
      <c r="J13" s="19"/>
    </row>
    <row r="14" spans="2:29" x14ac:dyDescent="0.25">
      <c r="B14" s="7">
        <v>45607</v>
      </c>
      <c r="C14" s="8">
        <v>603</v>
      </c>
      <c r="D14" s="9"/>
      <c r="E14" s="10">
        <v>13.25</v>
      </c>
      <c r="F14" s="40">
        <f t="shared" si="0"/>
        <v>7989.75</v>
      </c>
      <c r="G14" s="20"/>
      <c r="H14" s="17"/>
      <c r="I14" s="18"/>
      <c r="J14" s="19"/>
    </row>
    <row r="15" spans="2:29" x14ac:dyDescent="0.25">
      <c r="B15" s="7">
        <v>45608</v>
      </c>
      <c r="C15" s="8">
        <v>616</v>
      </c>
      <c r="D15" s="9"/>
      <c r="E15" s="10">
        <v>13.25</v>
      </c>
      <c r="F15" s="40">
        <f t="shared" si="0"/>
        <v>8162</v>
      </c>
      <c r="G15" s="20"/>
      <c r="H15" s="17"/>
      <c r="I15" s="18"/>
      <c r="J15" s="19"/>
    </row>
    <row r="16" spans="2:29" x14ac:dyDescent="0.25">
      <c r="B16" s="7">
        <v>45609</v>
      </c>
      <c r="C16" s="8">
        <v>602</v>
      </c>
      <c r="D16" s="9"/>
      <c r="E16" s="10">
        <v>13.25</v>
      </c>
      <c r="F16" s="40">
        <f t="shared" si="0"/>
        <v>7976.5</v>
      </c>
      <c r="G16" s="20"/>
      <c r="H16" s="17"/>
      <c r="I16" s="18"/>
      <c r="J16" s="19"/>
    </row>
    <row r="17" spans="2:14" x14ac:dyDescent="0.25">
      <c r="B17" s="7">
        <v>45610</v>
      </c>
      <c r="C17" s="8">
        <v>595</v>
      </c>
      <c r="D17" s="9"/>
      <c r="E17" s="10">
        <v>13.25</v>
      </c>
      <c r="F17" s="40">
        <f t="shared" si="0"/>
        <v>7883.75</v>
      </c>
      <c r="G17" s="20"/>
      <c r="H17" s="17"/>
      <c r="I17" s="18"/>
      <c r="J17" s="19"/>
    </row>
    <row r="18" spans="2:14" x14ac:dyDescent="0.25">
      <c r="B18" s="7">
        <v>45611</v>
      </c>
      <c r="C18" s="8">
        <v>548</v>
      </c>
      <c r="D18" s="9"/>
      <c r="E18" s="10">
        <v>13.25</v>
      </c>
      <c r="F18" s="40">
        <f t="shared" si="0"/>
        <v>7261</v>
      </c>
      <c r="G18" s="20"/>
      <c r="H18" s="17"/>
      <c r="I18" s="18"/>
      <c r="J18" s="19"/>
    </row>
    <row r="19" spans="2:14" x14ac:dyDescent="0.25">
      <c r="B19" s="7">
        <v>45612</v>
      </c>
      <c r="C19" s="8">
        <v>587</v>
      </c>
      <c r="D19" s="9"/>
      <c r="E19" s="10">
        <v>13.25</v>
      </c>
      <c r="F19" s="40">
        <f t="shared" si="0"/>
        <v>7777.75</v>
      </c>
      <c r="G19" s="20"/>
      <c r="H19" s="17"/>
      <c r="I19" s="18"/>
      <c r="J19" s="19"/>
    </row>
    <row r="20" spans="2:14" x14ac:dyDescent="0.25">
      <c r="B20" s="7">
        <v>45613</v>
      </c>
      <c r="C20" s="8">
        <v>599</v>
      </c>
      <c r="D20" s="9"/>
      <c r="E20" s="10">
        <v>13.25</v>
      </c>
      <c r="F20" s="40">
        <f t="shared" si="0"/>
        <v>7936.75</v>
      </c>
      <c r="G20" s="20"/>
      <c r="H20" s="17"/>
      <c r="I20" s="18"/>
      <c r="J20" s="19"/>
    </row>
    <row r="21" spans="2:14" x14ac:dyDescent="0.25">
      <c r="B21" s="7">
        <v>45614</v>
      </c>
      <c r="C21" s="8">
        <v>594</v>
      </c>
      <c r="D21" s="9"/>
      <c r="E21" s="10">
        <v>13.25</v>
      </c>
      <c r="F21" s="40">
        <f t="shared" si="0"/>
        <v>7870.5</v>
      </c>
      <c r="G21" s="20"/>
      <c r="H21" s="17"/>
      <c r="I21" s="18"/>
      <c r="J21" s="19"/>
    </row>
    <row r="22" spans="2:14" x14ac:dyDescent="0.25">
      <c r="B22" s="7">
        <v>45615</v>
      </c>
      <c r="C22" s="8">
        <v>591</v>
      </c>
      <c r="D22" s="9"/>
      <c r="E22" s="10">
        <v>13.25</v>
      </c>
      <c r="F22" s="40">
        <f t="shared" si="0"/>
        <v>7830.75</v>
      </c>
      <c r="G22" s="20"/>
      <c r="H22" s="17"/>
      <c r="I22" s="18"/>
      <c r="J22" s="19"/>
    </row>
    <row r="23" spans="2:14" x14ac:dyDescent="0.25">
      <c r="B23" s="7">
        <v>45616</v>
      </c>
      <c r="C23" s="8">
        <v>572</v>
      </c>
      <c r="D23" s="9"/>
      <c r="E23" s="10">
        <v>13.25</v>
      </c>
      <c r="F23" s="40">
        <f t="shared" si="0"/>
        <v>7579</v>
      </c>
      <c r="G23" s="20"/>
      <c r="H23" s="17"/>
      <c r="I23" s="18"/>
      <c r="J23" s="19"/>
    </row>
    <row r="24" spans="2:14" x14ac:dyDescent="0.25">
      <c r="B24" s="7">
        <v>45617</v>
      </c>
      <c r="C24" s="8">
        <v>593</v>
      </c>
      <c r="D24" s="9"/>
      <c r="E24" s="10">
        <v>13.25</v>
      </c>
      <c r="F24" s="40">
        <f t="shared" si="0"/>
        <v>7857.25</v>
      </c>
      <c r="G24" s="20"/>
      <c r="H24" s="17"/>
      <c r="I24" s="18"/>
      <c r="J24" s="19"/>
    </row>
    <row r="25" spans="2:14" x14ac:dyDescent="0.25">
      <c r="B25" s="7">
        <v>45618</v>
      </c>
      <c r="C25" s="8">
        <v>570</v>
      </c>
      <c r="D25" s="9"/>
      <c r="E25" s="10">
        <v>13.25</v>
      </c>
      <c r="F25" s="40">
        <f t="shared" si="0"/>
        <v>7552.5</v>
      </c>
      <c r="G25" s="20"/>
      <c r="H25" s="17"/>
      <c r="I25" s="18"/>
      <c r="J25" s="19"/>
    </row>
    <row r="26" spans="2:14" x14ac:dyDescent="0.25">
      <c r="B26" s="7">
        <v>45619</v>
      </c>
      <c r="C26" s="8">
        <v>595</v>
      </c>
      <c r="D26" s="9"/>
      <c r="E26" s="10">
        <v>13.25</v>
      </c>
      <c r="F26" s="40">
        <f t="shared" si="0"/>
        <v>7883.75</v>
      </c>
      <c r="G26" s="20"/>
      <c r="H26" s="17"/>
      <c r="I26" s="18"/>
      <c r="J26" s="19"/>
    </row>
    <row r="27" spans="2:14" x14ac:dyDescent="0.25">
      <c r="B27" s="7">
        <v>45620</v>
      </c>
      <c r="C27" s="8">
        <v>0</v>
      </c>
      <c r="D27" s="9"/>
      <c r="E27" s="10">
        <v>13.25</v>
      </c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45621</v>
      </c>
      <c r="C28" s="8">
        <v>0</v>
      </c>
      <c r="D28" s="9"/>
      <c r="E28" s="10">
        <v>13.25</v>
      </c>
      <c r="F28" s="40">
        <f t="shared" si="0"/>
        <v>0</v>
      </c>
      <c r="G28" s="20"/>
      <c r="H28" s="17"/>
      <c r="I28" s="18"/>
      <c r="J28" s="19"/>
      <c r="L28" s="59">
        <v>45628</v>
      </c>
      <c r="M28" s="18" t="s">
        <v>34</v>
      </c>
      <c r="N28" s="47">
        <v>286049.03999999998</v>
      </c>
    </row>
    <row r="29" spans="2:14" x14ac:dyDescent="0.25">
      <c r="B29" s="7">
        <v>45622</v>
      </c>
      <c r="C29" s="8">
        <v>1709</v>
      </c>
      <c r="D29" s="9"/>
      <c r="E29" s="10">
        <v>13.25</v>
      </c>
      <c r="F29" s="40">
        <f t="shared" si="0"/>
        <v>22644.25</v>
      </c>
      <c r="G29" s="20"/>
      <c r="H29" s="17"/>
      <c r="I29" s="18"/>
      <c r="J29" s="19"/>
      <c r="M29" s="18"/>
      <c r="N29" s="47"/>
    </row>
    <row r="30" spans="2:14" x14ac:dyDescent="0.25">
      <c r="B30" s="7">
        <v>45623</v>
      </c>
      <c r="C30" s="8">
        <v>555</v>
      </c>
      <c r="D30" s="9"/>
      <c r="E30" s="10">
        <v>13.25</v>
      </c>
      <c r="F30" s="40">
        <f t="shared" si="0"/>
        <v>7353.75</v>
      </c>
      <c r="G30" s="20"/>
      <c r="H30" s="17"/>
      <c r="I30" s="18"/>
      <c r="J30" s="19"/>
      <c r="M30" s="18"/>
      <c r="N30" s="47"/>
    </row>
    <row r="31" spans="2:14" x14ac:dyDescent="0.25">
      <c r="B31" s="7">
        <v>45624</v>
      </c>
      <c r="C31" s="8">
        <v>560</v>
      </c>
      <c r="D31" s="9"/>
      <c r="E31" s="10">
        <v>13.25</v>
      </c>
      <c r="F31" s="40">
        <f t="shared" si="0"/>
        <v>7420</v>
      </c>
      <c r="G31" s="20"/>
      <c r="H31" s="17"/>
      <c r="I31" s="18"/>
      <c r="J31" s="19"/>
      <c r="M31" s="18"/>
      <c r="N31" s="47"/>
    </row>
    <row r="32" spans="2:14" x14ac:dyDescent="0.25">
      <c r="B32" s="7">
        <v>45625</v>
      </c>
      <c r="C32" s="8">
        <v>523</v>
      </c>
      <c r="D32" s="9"/>
      <c r="E32" s="10">
        <v>13.25</v>
      </c>
      <c r="F32" s="40">
        <f t="shared" si="0"/>
        <v>6929.75</v>
      </c>
      <c r="G32" s="20"/>
      <c r="H32" s="17"/>
      <c r="I32" s="18"/>
      <c r="J32" s="19"/>
      <c r="M32" s="18"/>
      <c r="N32" s="47"/>
    </row>
    <row r="33" spans="2:14" x14ac:dyDescent="0.25">
      <c r="B33" s="7">
        <v>45626</v>
      </c>
      <c r="C33" s="8">
        <v>565</v>
      </c>
      <c r="D33" s="9"/>
      <c r="E33" s="10">
        <v>13.25</v>
      </c>
      <c r="F33" s="40">
        <f t="shared" si="0"/>
        <v>7486.25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/>
      <c r="C34" s="42"/>
      <c r="D34" s="43"/>
      <c r="E34" s="44">
        <v>13.25</v>
      </c>
      <c r="F34" s="45">
        <f t="shared" si="0"/>
        <v>0</v>
      </c>
      <c r="G34" s="21"/>
      <c r="H34" s="22"/>
      <c r="I34" s="23"/>
      <c r="J34" s="24"/>
      <c r="N34" s="47">
        <f>SUM(N27:N33)</f>
        <v>286049.03999999998</v>
      </c>
    </row>
    <row r="35" spans="2:14" x14ac:dyDescent="0.25">
      <c r="B35" s="48" t="s">
        <v>10</v>
      </c>
      <c r="C35" s="49">
        <f>SUM(C4:C34)</f>
        <v>17560</v>
      </c>
      <c r="D35" s="50">
        <f>SUM(D4:D34)</f>
        <v>0</v>
      </c>
      <c r="E35" s="51"/>
      <c r="F35" s="52" t="s">
        <v>4</v>
      </c>
      <c r="G35" s="25"/>
      <c r="H35" s="67" t="s">
        <v>11</v>
      </c>
      <c r="I35" s="67"/>
      <c r="J35" s="26">
        <f>SUM(J4:J34)</f>
        <v>234996.7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8" t="s">
        <v>13</v>
      </c>
      <c r="I36" s="68"/>
      <c r="J36" s="19">
        <f>F36+F37</f>
        <v>232670</v>
      </c>
      <c r="L36" s="33">
        <f>J36-J4-J5-J6+J37</f>
        <v>234996.7</v>
      </c>
      <c r="M36" s="33"/>
      <c r="N36" s="33">
        <f>L36-M36</f>
        <v>234996.7</v>
      </c>
    </row>
    <row r="37" spans="2:14" x14ac:dyDescent="0.25">
      <c r="B37" s="27" t="s">
        <v>14</v>
      </c>
      <c r="C37" s="32">
        <f>C35</f>
        <v>17560</v>
      </c>
      <c r="D37" s="9">
        <f>D35/1.03</f>
        <v>0</v>
      </c>
      <c r="E37" s="10"/>
      <c r="F37" s="40">
        <f>SUM(F4:F36)</f>
        <v>232670</v>
      </c>
      <c r="G37" s="20"/>
      <c r="H37" s="18" t="s">
        <v>15</v>
      </c>
      <c r="I37" s="18">
        <v>0.01</v>
      </c>
      <c r="J37" s="19">
        <f>J36*I37</f>
        <v>2326.7000000000003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9" t="s">
        <v>16</v>
      </c>
      <c r="C39" s="70"/>
      <c r="D39" s="28"/>
      <c r="E39" s="44"/>
      <c r="F39" s="45"/>
      <c r="G39" s="30"/>
      <c r="H39" s="71" t="s">
        <v>17</v>
      </c>
      <c r="I39" s="71"/>
      <c r="J39" s="31">
        <f>J36+J37+J38-J35</f>
        <v>0</v>
      </c>
      <c r="M39" s="18"/>
      <c r="N39" s="47">
        <f>J39+N34</f>
        <v>286049.03999999998</v>
      </c>
    </row>
    <row r="40" spans="2:14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  <c r="M40" s="18" t="s">
        <v>25</v>
      </c>
      <c r="N40" s="47"/>
    </row>
    <row r="41" spans="2:14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  <c r="M41" s="18" t="s">
        <v>32</v>
      </c>
      <c r="N41" s="47">
        <f>N40+N39</f>
        <v>286049.03999999998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workbookViewId="0">
      <selection activeCell="M23" sqref="M23"/>
    </sheetView>
  </sheetViews>
  <sheetFormatPr defaultRowHeight="15" x14ac:dyDescent="0.25"/>
  <cols>
    <col min="1" max="1" width="4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4" t="s">
        <v>33</v>
      </c>
      <c r="C2" s="65"/>
      <c r="D2" s="65"/>
      <c r="E2" s="65"/>
      <c r="F2" s="65"/>
      <c r="G2" s="65"/>
      <c r="H2" s="65"/>
      <c r="I2" s="65"/>
      <c r="J2" s="66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58">
        <v>509</v>
      </c>
      <c r="D4" s="9"/>
      <c r="E4" s="10">
        <v>13.25</v>
      </c>
      <c r="F4" s="40">
        <f>E4*C4</f>
        <v>6744.25</v>
      </c>
      <c r="G4" s="12"/>
      <c r="H4" s="13" t="s">
        <v>6</v>
      </c>
      <c r="I4" s="14">
        <v>0.01</v>
      </c>
      <c r="J4" s="15"/>
    </row>
    <row r="5" spans="2:29" x14ac:dyDescent="0.25">
      <c r="B5" s="7">
        <v>45628</v>
      </c>
      <c r="C5" s="58">
        <v>541</v>
      </c>
      <c r="D5" s="9"/>
      <c r="E5" s="10">
        <v>13.25</v>
      </c>
      <c r="F5" s="40">
        <f t="shared" ref="F5:F34" si="0">E5*C5</f>
        <v>7168.25</v>
      </c>
      <c r="G5" s="12"/>
      <c r="H5" s="13" t="s">
        <v>7</v>
      </c>
      <c r="I5" s="14">
        <v>1E-3</v>
      </c>
      <c r="J5" s="15"/>
    </row>
    <row r="6" spans="2:29" x14ac:dyDescent="0.25">
      <c r="B6" s="7">
        <v>45629</v>
      </c>
      <c r="C6" s="58">
        <v>530</v>
      </c>
      <c r="D6" s="9"/>
      <c r="E6" s="10">
        <v>13.25</v>
      </c>
      <c r="F6" s="40">
        <f t="shared" si="0"/>
        <v>7022.5</v>
      </c>
      <c r="G6" s="12"/>
      <c r="H6" s="13" t="s">
        <v>8</v>
      </c>
      <c r="I6" s="14"/>
      <c r="J6" s="15"/>
    </row>
    <row r="7" spans="2:29" x14ac:dyDescent="0.25">
      <c r="B7" s="7">
        <v>45630</v>
      </c>
      <c r="C7" s="58">
        <v>517</v>
      </c>
      <c r="D7" s="9"/>
      <c r="E7" s="10">
        <v>13.25</v>
      </c>
      <c r="F7" s="40">
        <f t="shared" si="0"/>
        <v>6850.25</v>
      </c>
      <c r="G7" s="12"/>
      <c r="H7" s="13" t="s">
        <v>9</v>
      </c>
      <c r="I7" s="14"/>
      <c r="J7" s="15">
        <f>'KASIM 2024'!J39*-1</f>
        <v>0</v>
      </c>
    </row>
    <row r="8" spans="2:29" x14ac:dyDescent="0.25">
      <c r="B8" s="7">
        <v>45631</v>
      </c>
      <c r="C8" s="58">
        <v>705</v>
      </c>
      <c r="D8" s="9"/>
      <c r="E8" s="10">
        <v>13.25</v>
      </c>
      <c r="F8" s="40">
        <f t="shared" si="0"/>
        <v>9341.25</v>
      </c>
      <c r="G8" s="16">
        <v>45666</v>
      </c>
      <c r="H8" s="17" t="s">
        <v>37</v>
      </c>
      <c r="I8" s="18"/>
      <c r="J8" s="19">
        <v>80000</v>
      </c>
    </row>
    <row r="9" spans="2:29" x14ac:dyDescent="0.25">
      <c r="B9" s="7">
        <v>45632</v>
      </c>
      <c r="C9" s="58">
        <v>315</v>
      </c>
      <c r="D9" s="9"/>
      <c r="E9" s="10">
        <v>13.25</v>
      </c>
      <c r="F9" s="40">
        <f t="shared" si="0"/>
        <v>4173.75</v>
      </c>
      <c r="G9" s="16">
        <v>45681</v>
      </c>
      <c r="H9" s="17" t="s">
        <v>38</v>
      </c>
      <c r="I9" s="18"/>
      <c r="J9" s="19">
        <v>130620</v>
      </c>
    </row>
    <row r="10" spans="2:29" x14ac:dyDescent="0.25">
      <c r="B10" s="7">
        <v>45633</v>
      </c>
      <c r="C10" s="58">
        <v>541</v>
      </c>
      <c r="D10" s="9"/>
      <c r="E10" s="10">
        <v>13.25</v>
      </c>
      <c r="F10" s="40">
        <f t="shared" si="0"/>
        <v>7168.25</v>
      </c>
      <c r="G10" s="16"/>
      <c r="H10" s="17"/>
      <c r="I10" s="18"/>
      <c r="J10" s="19"/>
    </row>
    <row r="11" spans="2:29" x14ac:dyDescent="0.25">
      <c r="B11" s="7">
        <v>45634</v>
      </c>
      <c r="C11" s="8">
        <v>528</v>
      </c>
      <c r="D11" s="9"/>
      <c r="E11" s="10">
        <v>13.25</v>
      </c>
      <c r="F11" s="40">
        <f t="shared" si="0"/>
        <v>6996</v>
      </c>
      <c r="G11" s="20"/>
      <c r="H11" s="17"/>
      <c r="I11" s="18"/>
      <c r="J11" s="19"/>
    </row>
    <row r="12" spans="2:29" x14ac:dyDescent="0.25">
      <c r="B12" s="7">
        <v>45635</v>
      </c>
      <c r="C12" s="8">
        <v>505</v>
      </c>
      <c r="D12" s="9"/>
      <c r="E12" s="10">
        <v>13.25</v>
      </c>
      <c r="F12" s="40">
        <f t="shared" si="0"/>
        <v>6691.25</v>
      </c>
      <c r="G12" s="20"/>
      <c r="H12" s="17"/>
      <c r="I12" s="18"/>
      <c r="J12" s="19"/>
      <c r="L12" t="s">
        <v>40</v>
      </c>
    </row>
    <row r="13" spans="2:29" x14ac:dyDescent="0.25">
      <c r="B13" s="7">
        <v>45636</v>
      </c>
      <c r="C13" s="8">
        <v>541</v>
      </c>
      <c r="D13" s="9"/>
      <c r="E13" s="10">
        <v>13.25</v>
      </c>
      <c r="F13" s="40">
        <f t="shared" si="0"/>
        <v>7168.25</v>
      </c>
      <c r="G13" s="20"/>
      <c r="H13" s="17"/>
      <c r="I13" s="18"/>
      <c r="J13" s="19"/>
      <c r="L13" t="s">
        <v>41</v>
      </c>
    </row>
    <row r="14" spans="2:29" x14ac:dyDescent="0.25">
      <c r="B14" s="7">
        <v>45637</v>
      </c>
      <c r="C14" s="8">
        <v>517</v>
      </c>
      <c r="D14" s="9"/>
      <c r="E14" s="10">
        <v>13.25</v>
      </c>
      <c r="F14" s="40">
        <f t="shared" si="0"/>
        <v>6850.25</v>
      </c>
      <c r="G14" s="20"/>
      <c r="H14" s="17"/>
      <c r="I14" s="18"/>
      <c r="J14" s="19"/>
    </row>
    <row r="15" spans="2:29" x14ac:dyDescent="0.25">
      <c r="B15" s="7">
        <v>45638</v>
      </c>
      <c r="C15" s="8">
        <v>493</v>
      </c>
      <c r="D15" s="9"/>
      <c r="E15" s="10">
        <v>13.25</v>
      </c>
      <c r="F15" s="40">
        <f t="shared" si="0"/>
        <v>6532.25</v>
      </c>
      <c r="G15" s="20"/>
      <c r="H15" s="17"/>
      <c r="I15" s="18"/>
      <c r="J15" s="19"/>
    </row>
    <row r="16" spans="2:29" x14ac:dyDescent="0.25">
      <c r="B16" s="7">
        <v>45639</v>
      </c>
      <c r="C16" s="8">
        <v>520</v>
      </c>
      <c r="D16" s="9"/>
      <c r="E16" s="10">
        <v>13.25</v>
      </c>
      <c r="F16" s="40">
        <f t="shared" si="0"/>
        <v>6890</v>
      </c>
      <c r="G16" s="20"/>
      <c r="H16" s="17"/>
      <c r="I16" s="18"/>
      <c r="J16" s="19"/>
    </row>
    <row r="17" spans="2:10" x14ac:dyDescent="0.25">
      <c r="B17" s="7">
        <v>45640</v>
      </c>
      <c r="C17" s="8">
        <v>528.5</v>
      </c>
      <c r="D17" s="9"/>
      <c r="E17" s="10">
        <v>13.25</v>
      </c>
      <c r="F17" s="40">
        <f t="shared" si="0"/>
        <v>7002.625</v>
      </c>
      <c r="G17" s="20"/>
      <c r="H17" s="17"/>
      <c r="I17" s="18"/>
      <c r="J17" s="19"/>
    </row>
    <row r="18" spans="2:10" x14ac:dyDescent="0.25">
      <c r="B18" s="7">
        <v>45641</v>
      </c>
      <c r="C18" s="8">
        <v>490</v>
      </c>
      <c r="D18" s="9"/>
      <c r="E18" s="10">
        <v>13.25</v>
      </c>
      <c r="F18" s="40">
        <f t="shared" si="0"/>
        <v>6492.5</v>
      </c>
      <c r="G18" s="20"/>
      <c r="H18" s="17"/>
      <c r="I18" s="18"/>
      <c r="J18" s="19"/>
    </row>
    <row r="19" spans="2:10" x14ac:dyDescent="0.25">
      <c r="B19" s="7">
        <v>45642</v>
      </c>
      <c r="C19" s="8">
        <v>532</v>
      </c>
      <c r="D19" s="9"/>
      <c r="E19" s="10">
        <v>13.25</v>
      </c>
      <c r="F19" s="40">
        <f t="shared" si="0"/>
        <v>7049</v>
      </c>
      <c r="G19" s="20"/>
      <c r="H19" s="17"/>
      <c r="I19" s="18"/>
      <c r="J19" s="19"/>
    </row>
    <row r="20" spans="2:10" x14ac:dyDescent="0.25">
      <c r="B20" s="7">
        <v>45643</v>
      </c>
      <c r="C20" s="8">
        <v>483.5</v>
      </c>
      <c r="D20" s="9"/>
      <c r="E20" s="10">
        <v>13.25</v>
      </c>
      <c r="F20" s="40">
        <f t="shared" si="0"/>
        <v>6406.375</v>
      </c>
      <c r="G20" s="20"/>
      <c r="H20" s="17"/>
      <c r="I20" s="18"/>
      <c r="J20" s="19"/>
    </row>
    <row r="21" spans="2:10" x14ac:dyDescent="0.25">
      <c r="B21" s="7">
        <v>45644</v>
      </c>
      <c r="C21" s="8">
        <v>527</v>
      </c>
      <c r="D21" s="9"/>
      <c r="E21" s="10">
        <v>13.25</v>
      </c>
      <c r="F21" s="40">
        <f t="shared" si="0"/>
        <v>6982.75</v>
      </c>
      <c r="G21" s="20"/>
      <c r="H21" s="17"/>
      <c r="I21" s="18"/>
      <c r="J21" s="19"/>
    </row>
    <row r="22" spans="2:10" x14ac:dyDescent="0.25">
      <c r="B22" s="7">
        <v>45645</v>
      </c>
      <c r="C22" s="8">
        <v>527</v>
      </c>
      <c r="D22" s="9"/>
      <c r="E22" s="10">
        <v>13.25</v>
      </c>
      <c r="F22" s="40">
        <f t="shared" si="0"/>
        <v>6982.75</v>
      </c>
      <c r="G22" s="20"/>
      <c r="H22" s="17"/>
      <c r="I22" s="18"/>
      <c r="J22" s="19"/>
    </row>
    <row r="23" spans="2:10" x14ac:dyDescent="0.25">
      <c r="B23" s="7">
        <v>45646</v>
      </c>
      <c r="C23" s="8">
        <v>511</v>
      </c>
      <c r="D23" s="9"/>
      <c r="E23" s="10">
        <v>13.25</v>
      </c>
      <c r="F23" s="40">
        <f t="shared" si="0"/>
        <v>6770.75</v>
      </c>
      <c r="G23" s="20"/>
      <c r="H23" s="17"/>
      <c r="I23" s="18"/>
      <c r="J23" s="19"/>
    </row>
    <row r="24" spans="2:10" x14ac:dyDescent="0.25">
      <c r="B24" s="7">
        <v>45647</v>
      </c>
      <c r="C24" s="8">
        <v>487</v>
      </c>
      <c r="D24" s="9"/>
      <c r="E24" s="10">
        <v>13.25</v>
      </c>
      <c r="F24" s="40">
        <f t="shared" si="0"/>
        <v>6452.75</v>
      </c>
      <c r="G24" s="20"/>
      <c r="H24" s="17"/>
      <c r="I24" s="18"/>
      <c r="J24" s="19"/>
    </row>
    <row r="25" spans="2:10" x14ac:dyDescent="0.25">
      <c r="B25" s="7">
        <v>45648</v>
      </c>
      <c r="C25" s="8">
        <v>521</v>
      </c>
      <c r="D25" s="9"/>
      <c r="E25" s="10">
        <v>13.25</v>
      </c>
      <c r="F25" s="40">
        <f t="shared" si="0"/>
        <v>6903.25</v>
      </c>
      <c r="G25" s="20"/>
      <c r="H25" s="17"/>
      <c r="I25" s="18"/>
      <c r="J25" s="19"/>
    </row>
    <row r="26" spans="2:10" x14ac:dyDescent="0.25">
      <c r="B26" s="7">
        <v>45649</v>
      </c>
      <c r="C26" s="8">
        <v>489.5</v>
      </c>
      <c r="D26" s="9"/>
      <c r="E26" s="10">
        <v>13.25</v>
      </c>
      <c r="F26" s="40">
        <f t="shared" si="0"/>
        <v>6485.875</v>
      </c>
      <c r="G26" s="20"/>
      <c r="H26" s="17"/>
      <c r="I26" s="18"/>
      <c r="J26" s="19"/>
    </row>
    <row r="27" spans="2:10" x14ac:dyDescent="0.25">
      <c r="B27" s="7">
        <v>45650</v>
      </c>
      <c r="C27" s="8">
        <v>480</v>
      </c>
      <c r="D27" s="9"/>
      <c r="E27" s="10">
        <v>13.25</v>
      </c>
      <c r="F27" s="40">
        <f t="shared" si="0"/>
        <v>6360</v>
      </c>
      <c r="G27" s="20"/>
      <c r="H27" s="17"/>
      <c r="I27" s="18"/>
      <c r="J27" s="19"/>
    </row>
    <row r="28" spans="2:10" x14ac:dyDescent="0.25">
      <c r="B28" s="7">
        <v>45651</v>
      </c>
      <c r="C28" s="8">
        <v>462</v>
      </c>
      <c r="D28" s="9"/>
      <c r="E28" s="10">
        <v>13.25</v>
      </c>
      <c r="F28" s="40">
        <f t="shared" si="0"/>
        <v>6121.5</v>
      </c>
      <c r="G28" s="20"/>
      <c r="H28" s="17"/>
      <c r="I28" s="18"/>
      <c r="J28" s="19"/>
    </row>
    <row r="29" spans="2:10" x14ac:dyDescent="0.25">
      <c r="B29" s="7">
        <v>45652</v>
      </c>
      <c r="C29" s="8">
        <v>515</v>
      </c>
      <c r="D29" s="9"/>
      <c r="E29" s="10">
        <v>13.25</v>
      </c>
      <c r="F29" s="40">
        <f t="shared" si="0"/>
        <v>6823.75</v>
      </c>
      <c r="G29" s="20"/>
      <c r="H29" s="17"/>
      <c r="I29" s="18"/>
      <c r="J29" s="19"/>
    </row>
    <row r="30" spans="2:10" x14ac:dyDescent="0.25">
      <c r="B30" s="7">
        <v>45653</v>
      </c>
      <c r="C30" s="8">
        <v>483</v>
      </c>
      <c r="D30" s="9"/>
      <c r="E30" s="10">
        <v>13.25</v>
      </c>
      <c r="F30" s="40">
        <f t="shared" si="0"/>
        <v>6399.75</v>
      </c>
      <c r="G30" s="20"/>
      <c r="H30" s="17"/>
      <c r="I30" s="18"/>
      <c r="J30" s="19"/>
    </row>
    <row r="31" spans="2:10" x14ac:dyDescent="0.25">
      <c r="B31" s="7">
        <v>45654</v>
      </c>
      <c r="C31" s="8">
        <v>517</v>
      </c>
      <c r="D31" s="9"/>
      <c r="E31" s="10">
        <v>13.25</v>
      </c>
      <c r="F31" s="40">
        <f t="shared" si="0"/>
        <v>6850.25</v>
      </c>
      <c r="G31" s="20"/>
      <c r="H31" s="17"/>
      <c r="I31" s="18"/>
      <c r="J31" s="19"/>
    </row>
    <row r="32" spans="2:10" x14ac:dyDescent="0.25">
      <c r="B32" s="7">
        <v>45655</v>
      </c>
      <c r="C32" s="8">
        <v>488</v>
      </c>
      <c r="D32" s="9"/>
      <c r="E32" s="10">
        <v>13.25</v>
      </c>
      <c r="F32" s="40">
        <f t="shared" si="0"/>
        <v>6466</v>
      </c>
      <c r="G32" s="20"/>
      <c r="H32" s="17"/>
      <c r="I32" s="18"/>
      <c r="J32" s="19"/>
    </row>
    <row r="33" spans="2:12" x14ac:dyDescent="0.25">
      <c r="B33" s="7">
        <v>45656</v>
      </c>
      <c r="C33" s="8">
        <v>505</v>
      </c>
      <c r="D33" s="9"/>
      <c r="E33" s="10">
        <v>13.25</v>
      </c>
      <c r="F33" s="40">
        <f t="shared" si="0"/>
        <v>6691.25</v>
      </c>
      <c r="G33" s="20"/>
      <c r="H33" s="17"/>
      <c r="I33" s="18"/>
      <c r="J33" s="19"/>
    </row>
    <row r="34" spans="2:12" ht="15.75" thickBot="1" x14ac:dyDescent="0.3">
      <c r="B34" s="41">
        <v>45657</v>
      </c>
      <c r="C34" s="42">
        <v>430</v>
      </c>
      <c r="D34" s="43"/>
      <c r="E34" s="44">
        <v>13.25</v>
      </c>
      <c r="F34" s="45">
        <f t="shared" si="0"/>
        <v>5697.5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15738.5</v>
      </c>
      <c r="D35" s="50">
        <f>SUM(D4:D34)</f>
        <v>0</v>
      </c>
      <c r="E35" s="51"/>
      <c r="F35" s="52" t="s">
        <v>4</v>
      </c>
      <c r="G35" s="25"/>
      <c r="H35" s="67" t="s">
        <v>11</v>
      </c>
      <c r="I35" s="67"/>
      <c r="J35" s="26">
        <f>SUM(J4:J34)</f>
        <v>210620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8" t="s">
        <v>13</v>
      </c>
      <c r="I36" s="68"/>
      <c r="J36" s="19">
        <f>F36+F37</f>
        <v>208535.125</v>
      </c>
      <c r="L36" s="33">
        <f>J36-J4-J5-J6+J37</f>
        <v>210620.47625000001</v>
      </c>
    </row>
    <row r="37" spans="2:12" x14ac:dyDescent="0.25">
      <c r="B37" s="27" t="s">
        <v>14</v>
      </c>
      <c r="C37" s="32">
        <f>C35</f>
        <v>15738.5</v>
      </c>
      <c r="D37" s="9">
        <f>D35/1.03</f>
        <v>0</v>
      </c>
      <c r="E37" s="10"/>
      <c r="F37" s="40">
        <f>SUM(F4:F36)</f>
        <v>208535.125</v>
      </c>
      <c r="G37" s="20"/>
      <c r="H37" s="18" t="s">
        <v>15</v>
      </c>
      <c r="I37" s="18">
        <v>0.01</v>
      </c>
      <c r="J37" s="19">
        <f>J36*I37</f>
        <v>2085.3512500000002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69" t="s">
        <v>16</v>
      </c>
      <c r="C39" s="70"/>
      <c r="D39" s="28"/>
      <c r="E39" s="44"/>
      <c r="F39" s="45"/>
      <c r="G39" s="30"/>
      <c r="H39" s="71" t="s">
        <v>17</v>
      </c>
      <c r="I39" s="71"/>
      <c r="J39" s="31">
        <f>J36+J37+J38-J35</f>
        <v>0.47625000000698492</v>
      </c>
    </row>
    <row r="40" spans="2:12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</row>
    <row r="41" spans="2:12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scale="66" orientation="portrait" verticalDpi="0" r:id="rId1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S26" sqref="S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4" t="s">
        <v>33</v>
      </c>
      <c r="C2" s="65"/>
      <c r="D2" s="65"/>
      <c r="E2" s="65"/>
      <c r="F2" s="65"/>
      <c r="G2" s="65"/>
      <c r="H2" s="65"/>
      <c r="I2" s="65"/>
      <c r="J2" s="66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518</v>
      </c>
      <c r="D4" s="9"/>
      <c r="E4" s="10">
        <v>15.8</v>
      </c>
      <c r="F4" s="40">
        <f>E4*C4</f>
        <v>8184.4000000000005</v>
      </c>
      <c r="G4" s="12"/>
      <c r="H4" s="13" t="s">
        <v>6</v>
      </c>
      <c r="I4" s="14">
        <v>0.01</v>
      </c>
      <c r="J4" s="15">
        <f>F37*I4</f>
        <v>2174.7909999999997</v>
      </c>
    </row>
    <row r="5" spans="2:29" x14ac:dyDescent="0.25">
      <c r="B5" s="7">
        <v>45659</v>
      </c>
      <c r="C5" s="8">
        <v>512</v>
      </c>
      <c r="D5" s="9"/>
      <c r="E5" s="10">
        <v>15.8</v>
      </c>
      <c r="F5" s="40">
        <f t="shared" ref="F5:F34" si="0">E5*C5</f>
        <v>8089.6</v>
      </c>
      <c r="G5" s="12"/>
      <c r="H5" s="13" t="s">
        <v>7</v>
      </c>
      <c r="I5" s="14">
        <v>1E-3</v>
      </c>
      <c r="J5" s="15">
        <f>F37*I5</f>
        <v>217.47909999999999</v>
      </c>
    </row>
    <row r="6" spans="2:29" x14ac:dyDescent="0.25">
      <c r="B6" s="7">
        <v>45660</v>
      </c>
      <c r="C6" s="8">
        <v>483.5</v>
      </c>
      <c r="D6" s="9"/>
      <c r="E6" s="10">
        <v>15.8</v>
      </c>
      <c r="F6" s="40">
        <f t="shared" si="0"/>
        <v>7639.3</v>
      </c>
      <c r="G6" s="12"/>
      <c r="H6" s="13" t="s">
        <v>8</v>
      </c>
      <c r="I6" s="14"/>
      <c r="J6" s="15"/>
    </row>
    <row r="7" spans="2:29" x14ac:dyDescent="0.25">
      <c r="B7" s="7">
        <v>45661</v>
      </c>
      <c r="C7" s="8">
        <v>473.5</v>
      </c>
      <c r="D7" s="9"/>
      <c r="E7" s="10">
        <v>15.8</v>
      </c>
      <c r="F7" s="40">
        <f t="shared" si="0"/>
        <v>7481.3</v>
      </c>
      <c r="G7" s="12"/>
      <c r="H7" s="13" t="s">
        <v>9</v>
      </c>
      <c r="I7" s="14"/>
      <c r="J7" s="15">
        <f>'ARALIK 2024'!J39*-1</f>
        <v>-0.47625000000698492</v>
      </c>
    </row>
    <row r="8" spans="2:29" x14ac:dyDescent="0.25">
      <c r="B8" s="7">
        <v>45662</v>
      </c>
      <c r="C8" s="8">
        <v>475</v>
      </c>
      <c r="D8" s="9"/>
      <c r="E8" s="10">
        <v>15.8</v>
      </c>
      <c r="F8" s="40">
        <f t="shared" si="0"/>
        <v>7505</v>
      </c>
      <c r="G8" s="16">
        <v>45727</v>
      </c>
      <c r="H8" s="17" t="s">
        <v>39</v>
      </c>
      <c r="I8" s="18"/>
      <c r="J8" s="19">
        <v>115087.31</v>
      </c>
    </row>
    <row r="9" spans="2:29" x14ac:dyDescent="0.25">
      <c r="B9" s="7">
        <v>45663</v>
      </c>
      <c r="C9" s="8">
        <v>491</v>
      </c>
      <c r="D9" s="9"/>
      <c r="E9" s="10">
        <v>15.8</v>
      </c>
      <c r="F9" s="40">
        <f t="shared" si="0"/>
        <v>7757.8</v>
      </c>
      <c r="G9" s="16">
        <v>45744</v>
      </c>
      <c r="H9" s="17" t="s">
        <v>39</v>
      </c>
      <c r="I9" s="18"/>
      <c r="J9" s="19">
        <v>100000</v>
      </c>
    </row>
    <row r="10" spans="2:29" x14ac:dyDescent="0.25">
      <c r="B10" s="7">
        <v>45664</v>
      </c>
      <c r="C10" s="8">
        <v>475</v>
      </c>
      <c r="D10" s="9"/>
      <c r="E10" s="10">
        <v>15.8</v>
      </c>
      <c r="F10" s="40">
        <f t="shared" si="0"/>
        <v>7505</v>
      </c>
      <c r="G10" s="16"/>
      <c r="H10" s="17"/>
      <c r="I10" s="18"/>
      <c r="J10" s="19"/>
      <c r="L10" t="s">
        <v>40</v>
      </c>
    </row>
    <row r="11" spans="2:29" x14ac:dyDescent="0.25">
      <c r="B11" s="7">
        <v>45665</v>
      </c>
      <c r="C11" s="8">
        <v>493</v>
      </c>
      <c r="D11" s="9"/>
      <c r="E11" s="10">
        <v>15.8</v>
      </c>
      <c r="F11" s="40">
        <f t="shared" si="0"/>
        <v>7789.4000000000005</v>
      </c>
      <c r="G11" s="20"/>
      <c r="H11" s="17"/>
      <c r="I11" s="18"/>
      <c r="J11" s="19"/>
      <c r="L11" t="s">
        <v>41</v>
      </c>
    </row>
    <row r="12" spans="2:29" x14ac:dyDescent="0.25">
      <c r="B12" s="7">
        <v>45666</v>
      </c>
      <c r="C12" s="8">
        <v>476</v>
      </c>
      <c r="D12" s="9"/>
      <c r="E12" s="10">
        <v>15.8</v>
      </c>
      <c r="F12" s="40">
        <f t="shared" si="0"/>
        <v>7520.8</v>
      </c>
      <c r="G12" s="20"/>
      <c r="H12" s="17"/>
      <c r="I12" s="18"/>
      <c r="J12" s="19"/>
    </row>
    <row r="13" spans="2:29" x14ac:dyDescent="0.25">
      <c r="B13" s="7">
        <v>45667</v>
      </c>
      <c r="C13" s="8">
        <v>500</v>
      </c>
      <c r="D13" s="9"/>
      <c r="E13" s="10">
        <v>15.8</v>
      </c>
      <c r="F13" s="40">
        <f t="shared" si="0"/>
        <v>7900</v>
      </c>
      <c r="G13" s="20"/>
      <c r="H13" s="17"/>
      <c r="I13" s="18"/>
      <c r="J13" s="19"/>
    </row>
    <row r="14" spans="2:29" x14ac:dyDescent="0.25">
      <c r="B14" s="7">
        <v>45668</v>
      </c>
      <c r="C14" s="8">
        <v>438</v>
      </c>
      <c r="D14" s="9"/>
      <c r="E14" s="10">
        <v>15.8</v>
      </c>
      <c r="F14" s="40">
        <f t="shared" si="0"/>
        <v>6920.4000000000005</v>
      </c>
      <c r="G14" s="20"/>
      <c r="H14" s="17"/>
      <c r="I14" s="18"/>
      <c r="J14" s="19"/>
    </row>
    <row r="15" spans="2:29" x14ac:dyDescent="0.25">
      <c r="B15" s="7">
        <v>45669</v>
      </c>
      <c r="C15" s="8">
        <v>524</v>
      </c>
      <c r="D15" s="9"/>
      <c r="E15" s="10">
        <v>15.8</v>
      </c>
      <c r="F15" s="40">
        <f t="shared" si="0"/>
        <v>8279.2000000000007</v>
      </c>
      <c r="G15" s="20"/>
      <c r="H15" s="17"/>
      <c r="I15" s="18"/>
      <c r="J15" s="19"/>
    </row>
    <row r="16" spans="2:29" x14ac:dyDescent="0.25">
      <c r="B16" s="7">
        <v>45670</v>
      </c>
      <c r="C16" s="8">
        <v>452</v>
      </c>
      <c r="D16" s="9"/>
      <c r="E16" s="10">
        <v>15.8</v>
      </c>
      <c r="F16" s="40">
        <f t="shared" si="0"/>
        <v>7141.6</v>
      </c>
      <c r="G16" s="20"/>
      <c r="H16" s="17"/>
      <c r="I16" s="18"/>
      <c r="J16" s="19"/>
      <c r="M16" s="33">
        <v>166807.22</v>
      </c>
    </row>
    <row r="17" spans="2:13" x14ac:dyDescent="0.25">
      <c r="B17" s="7">
        <v>45671</v>
      </c>
      <c r="C17" s="8">
        <v>475</v>
      </c>
      <c r="D17" s="9"/>
      <c r="E17" s="10">
        <v>15.8</v>
      </c>
      <c r="F17" s="40">
        <f t="shared" si="0"/>
        <v>7505</v>
      </c>
      <c r="G17" s="20"/>
      <c r="H17" s="17"/>
      <c r="I17" s="18"/>
      <c r="J17" s="19"/>
      <c r="M17" s="33">
        <v>42836.49</v>
      </c>
    </row>
    <row r="18" spans="2:13" x14ac:dyDescent="0.25">
      <c r="B18" s="7">
        <v>45672</v>
      </c>
      <c r="C18" s="8">
        <v>457.5</v>
      </c>
      <c r="D18" s="9"/>
      <c r="E18" s="10">
        <v>15.8</v>
      </c>
      <c r="F18" s="40">
        <f t="shared" si="0"/>
        <v>7228.5</v>
      </c>
      <c r="G18" s="20"/>
      <c r="H18" s="17"/>
      <c r="I18" s="18"/>
      <c r="J18" s="19"/>
      <c r="M18" s="33"/>
    </row>
    <row r="19" spans="2:13" x14ac:dyDescent="0.25">
      <c r="B19" s="7">
        <v>45673</v>
      </c>
      <c r="C19" s="8">
        <v>483</v>
      </c>
      <c r="D19" s="9"/>
      <c r="E19" s="10">
        <v>15.8</v>
      </c>
      <c r="F19" s="40">
        <f t="shared" si="0"/>
        <v>7631.4000000000005</v>
      </c>
      <c r="G19" s="20"/>
      <c r="H19" s="17"/>
      <c r="I19" s="18"/>
      <c r="J19" s="19"/>
      <c r="M19" s="33">
        <v>4332.6499999999996</v>
      </c>
    </row>
    <row r="20" spans="2:13" x14ac:dyDescent="0.25">
      <c r="B20" s="7">
        <v>45674</v>
      </c>
      <c r="C20" s="8">
        <v>470.5</v>
      </c>
      <c r="D20" s="9"/>
      <c r="E20" s="10">
        <v>15.8</v>
      </c>
      <c r="F20" s="40">
        <f t="shared" si="0"/>
        <v>7433.9000000000005</v>
      </c>
      <c r="G20" s="20"/>
      <c r="H20" s="17"/>
      <c r="I20" s="18"/>
      <c r="J20" s="19"/>
      <c r="M20" s="33">
        <v>1112.6400000000001</v>
      </c>
    </row>
    <row r="21" spans="2:13" x14ac:dyDescent="0.25">
      <c r="B21" s="7">
        <v>45675</v>
      </c>
      <c r="C21" s="8">
        <v>418</v>
      </c>
      <c r="D21" s="9"/>
      <c r="E21" s="10">
        <v>15.8</v>
      </c>
      <c r="F21" s="40">
        <f t="shared" si="0"/>
        <v>6604.4000000000005</v>
      </c>
      <c r="G21" s="20"/>
      <c r="H21" s="17"/>
      <c r="I21" s="18"/>
      <c r="J21" s="19"/>
    </row>
    <row r="22" spans="2:13" x14ac:dyDescent="0.25">
      <c r="B22" s="7">
        <v>45676</v>
      </c>
      <c r="C22" s="8">
        <v>400</v>
      </c>
      <c r="D22" s="9"/>
      <c r="E22" s="10">
        <v>15.8</v>
      </c>
      <c r="F22" s="40">
        <f t="shared" si="0"/>
        <v>6320</v>
      </c>
      <c r="G22" s="20"/>
      <c r="H22" s="17"/>
      <c r="I22" s="18"/>
      <c r="J22" s="19"/>
      <c r="M22" s="33">
        <f>SUM(M16:M21)</f>
        <v>215089</v>
      </c>
    </row>
    <row r="23" spans="2:13" x14ac:dyDescent="0.25">
      <c r="B23" s="7">
        <v>45677</v>
      </c>
      <c r="C23" s="8">
        <v>440</v>
      </c>
      <c r="D23" s="9"/>
      <c r="E23" s="10">
        <v>15.8</v>
      </c>
      <c r="F23" s="40">
        <f t="shared" si="0"/>
        <v>6952</v>
      </c>
      <c r="G23" s="20"/>
      <c r="H23" s="17"/>
      <c r="I23" s="18"/>
      <c r="J23" s="19"/>
    </row>
    <row r="24" spans="2:13" x14ac:dyDescent="0.25">
      <c r="B24" s="7">
        <v>45678</v>
      </c>
      <c r="C24" s="8">
        <v>377</v>
      </c>
      <c r="D24" s="9"/>
      <c r="E24" s="10">
        <v>15.8</v>
      </c>
      <c r="F24" s="40">
        <f t="shared" si="0"/>
        <v>5956.6</v>
      </c>
      <c r="G24" s="20"/>
      <c r="H24" s="17"/>
      <c r="I24" s="18"/>
      <c r="J24" s="19"/>
    </row>
    <row r="25" spans="2:13" x14ac:dyDescent="0.25">
      <c r="B25" s="7">
        <v>45679</v>
      </c>
      <c r="C25" s="8">
        <v>358</v>
      </c>
      <c r="D25" s="9"/>
      <c r="E25" s="10">
        <v>15.8</v>
      </c>
      <c r="F25" s="40">
        <f t="shared" si="0"/>
        <v>5656.4000000000005</v>
      </c>
      <c r="G25" s="20"/>
      <c r="H25" s="17"/>
      <c r="I25" s="18"/>
      <c r="J25" s="19"/>
    </row>
    <row r="26" spans="2:13" x14ac:dyDescent="0.25">
      <c r="B26" s="7">
        <v>45680</v>
      </c>
      <c r="C26" s="8">
        <v>416</v>
      </c>
      <c r="D26" s="9"/>
      <c r="E26" s="10">
        <v>15.8</v>
      </c>
      <c r="F26" s="40">
        <f t="shared" si="0"/>
        <v>6572.8</v>
      </c>
      <c r="G26" s="20"/>
      <c r="H26" s="17"/>
      <c r="I26" s="18"/>
      <c r="J26" s="19"/>
    </row>
    <row r="27" spans="2:13" x14ac:dyDescent="0.25">
      <c r="B27" s="7">
        <v>45681</v>
      </c>
      <c r="C27" s="8">
        <v>346</v>
      </c>
      <c r="D27" s="9"/>
      <c r="E27" s="10">
        <v>15.8</v>
      </c>
      <c r="F27" s="40">
        <f t="shared" si="0"/>
        <v>5466.8</v>
      </c>
      <c r="G27" s="20"/>
      <c r="H27" s="17"/>
      <c r="I27" s="18"/>
      <c r="J27" s="19"/>
    </row>
    <row r="28" spans="2:13" x14ac:dyDescent="0.25">
      <c r="B28" s="7">
        <v>45682</v>
      </c>
      <c r="C28" s="8">
        <v>414</v>
      </c>
      <c r="D28" s="9"/>
      <c r="E28" s="10">
        <v>15.8</v>
      </c>
      <c r="F28" s="40">
        <f t="shared" si="0"/>
        <v>6541.2000000000007</v>
      </c>
      <c r="G28" s="20"/>
      <c r="H28" s="17"/>
      <c r="I28" s="18"/>
      <c r="J28" s="19"/>
    </row>
    <row r="29" spans="2:13" x14ac:dyDescent="0.25">
      <c r="B29" s="7">
        <v>45683</v>
      </c>
      <c r="C29" s="8">
        <v>388</v>
      </c>
      <c r="D29" s="9"/>
      <c r="E29" s="10">
        <v>15.8</v>
      </c>
      <c r="F29" s="40">
        <f t="shared" si="0"/>
        <v>6130.4000000000005</v>
      </c>
      <c r="G29" s="20"/>
      <c r="H29" s="17"/>
      <c r="I29" s="18"/>
      <c r="J29" s="19"/>
    </row>
    <row r="30" spans="2:13" x14ac:dyDescent="0.25">
      <c r="B30" s="7">
        <v>45684</v>
      </c>
      <c r="C30" s="8">
        <v>403.5</v>
      </c>
      <c r="D30" s="9"/>
      <c r="E30" s="10">
        <v>15.8</v>
      </c>
      <c r="F30" s="40">
        <f t="shared" si="0"/>
        <v>6375.3</v>
      </c>
      <c r="G30" s="20"/>
      <c r="H30" s="17"/>
      <c r="I30" s="18"/>
      <c r="J30" s="19"/>
    </row>
    <row r="31" spans="2:13" x14ac:dyDescent="0.25">
      <c r="B31" s="7">
        <v>45685</v>
      </c>
      <c r="C31" s="8">
        <v>410</v>
      </c>
      <c r="D31" s="9"/>
      <c r="E31" s="10">
        <v>15.8</v>
      </c>
      <c r="F31" s="40">
        <f t="shared" si="0"/>
        <v>6478</v>
      </c>
      <c r="G31" s="20"/>
      <c r="H31" s="17"/>
      <c r="I31" s="18"/>
      <c r="J31" s="19"/>
    </row>
    <row r="32" spans="2:13" x14ac:dyDescent="0.25">
      <c r="B32" s="7">
        <v>45686</v>
      </c>
      <c r="C32" s="8">
        <v>392</v>
      </c>
      <c r="D32" s="9"/>
      <c r="E32" s="10">
        <v>15.8</v>
      </c>
      <c r="F32" s="40">
        <f t="shared" si="0"/>
        <v>6193.6</v>
      </c>
      <c r="G32" s="20"/>
      <c r="H32" s="17"/>
      <c r="I32" s="18"/>
      <c r="J32" s="19"/>
    </row>
    <row r="33" spans="2:12" x14ac:dyDescent="0.25">
      <c r="B33" s="7">
        <v>45687</v>
      </c>
      <c r="C33" s="8">
        <v>408.5</v>
      </c>
      <c r="D33" s="9"/>
      <c r="E33" s="10">
        <v>15.8</v>
      </c>
      <c r="F33" s="40">
        <f t="shared" si="0"/>
        <v>6454.3</v>
      </c>
      <c r="G33" s="20"/>
      <c r="H33" s="17"/>
      <c r="I33" s="18"/>
      <c r="J33" s="19"/>
    </row>
    <row r="34" spans="2:12" ht="15.75" thickBot="1" x14ac:dyDescent="0.3">
      <c r="B34" s="7">
        <v>45688</v>
      </c>
      <c r="C34" s="42">
        <v>396.5</v>
      </c>
      <c r="D34" s="43"/>
      <c r="E34" s="10">
        <v>15.8</v>
      </c>
      <c r="F34" s="45">
        <f t="shared" si="0"/>
        <v>6264.7000000000007</v>
      </c>
      <c r="G34" s="21"/>
      <c r="H34" s="22"/>
      <c r="I34" s="23"/>
      <c r="J34" s="24"/>
    </row>
    <row r="35" spans="2:12" x14ac:dyDescent="0.25">
      <c r="B35" s="34" t="s">
        <v>10</v>
      </c>
      <c r="C35" s="35">
        <f>SUM(C4:C34)</f>
        <v>13764.5</v>
      </c>
      <c r="D35" s="36">
        <f>SUM(D4:D34)</f>
        <v>0</v>
      </c>
      <c r="E35" s="37"/>
      <c r="F35" s="38" t="s">
        <v>4</v>
      </c>
      <c r="G35" s="25"/>
      <c r="H35" s="67" t="s">
        <v>11</v>
      </c>
      <c r="I35" s="67"/>
      <c r="J35" s="26">
        <f>SUM(J4:J34)</f>
        <v>217479.10384999998</v>
      </c>
    </row>
    <row r="36" spans="2:12" x14ac:dyDescent="0.25">
      <c r="B36" s="27" t="s">
        <v>12</v>
      </c>
      <c r="C36" s="9"/>
      <c r="D36" s="9"/>
      <c r="E36" s="10"/>
      <c r="F36" s="11">
        <f>(C36+D36)*E4</f>
        <v>0</v>
      </c>
      <c r="G36" s="20"/>
      <c r="H36" s="68" t="s">
        <v>13</v>
      </c>
      <c r="I36" s="68"/>
      <c r="J36" s="19">
        <f>F36+F37</f>
        <v>217479.09999999998</v>
      </c>
      <c r="L36" s="33">
        <f>J36-J4-J5-J6+J37</f>
        <v>215086.82989999998</v>
      </c>
    </row>
    <row r="37" spans="2:12" x14ac:dyDescent="0.25">
      <c r="B37" s="27" t="s">
        <v>14</v>
      </c>
      <c r="C37" s="32">
        <f>C35</f>
        <v>13764.5</v>
      </c>
      <c r="D37" s="9">
        <f>D35/1.03</f>
        <v>0</v>
      </c>
      <c r="E37" s="10"/>
      <c r="F37" s="11">
        <f>SUM(F4:F36)</f>
        <v>217479.09999999998</v>
      </c>
      <c r="G37" s="20"/>
      <c r="H37" s="18" t="s">
        <v>15</v>
      </c>
      <c r="I37" s="18"/>
      <c r="J37" s="19">
        <f>J36*I37</f>
        <v>0</v>
      </c>
    </row>
    <row r="38" spans="2:12" x14ac:dyDescent="0.25">
      <c r="B38" s="27"/>
      <c r="C38" s="9"/>
      <c r="D38" s="18"/>
      <c r="E38" s="10"/>
      <c r="F38" s="11"/>
      <c r="G38" s="20"/>
      <c r="H38" s="18"/>
      <c r="I38" s="18"/>
      <c r="J38" s="19">
        <v>0</v>
      </c>
    </row>
    <row r="39" spans="2:12" ht="15.75" thickBot="1" x14ac:dyDescent="0.3">
      <c r="B39" s="69" t="s">
        <v>16</v>
      </c>
      <c r="C39" s="70"/>
      <c r="D39" s="28"/>
      <c r="E39" s="10"/>
      <c r="F39" s="29"/>
      <c r="G39" s="30"/>
      <c r="H39" s="71" t="s">
        <v>17</v>
      </c>
      <c r="I39" s="71"/>
      <c r="J39" s="31">
        <f>J36+J37+J38-J35</f>
        <v>-3.8500000082422048E-3</v>
      </c>
    </row>
    <row r="40" spans="2:12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</row>
    <row r="41" spans="2:12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scale="66" orientation="portrait" verticalDpi="0" r:id="rId1"/>
  <colBreaks count="1" manualBreakCount="1"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tabSelected="1" zoomScale="85" zoomScaleNormal="85" workbookViewId="0">
      <selection activeCell="M19" sqref="M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4" t="s">
        <v>33</v>
      </c>
      <c r="C2" s="65"/>
      <c r="D2" s="65"/>
      <c r="E2" s="65"/>
      <c r="F2" s="65"/>
      <c r="G2" s="65"/>
      <c r="H2" s="65"/>
      <c r="I2" s="65"/>
      <c r="J2" s="66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422.5</v>
      </c>
      <c r="D4" s="9"/>
      <c r="E4" s="10">
        <v>15.8</v>
      </c>
      <c r="F4" s="40">
        <f>E4*C4</f>
        <v>6675.5</v>
      </c>
      <c r="G4" s="12"/>
      <c r="H4" s="13" t="s">
        <v>6</v>
      </c>
      <c r="I4" s="14">
        <v>0.01</v>
      </c>
      <c r="J4" s="15">
        <f>F37*I4</f>
        <v>1061.76</v>
      </c>
    </row>
    <row r="5" spans="2:29" x14ac:dyDescent="0.25">
      <c r="B5" s="7">
        <v>45690</v>
      </c>
      <c r="C5" s="8">
        <v>382</v>
      </c>
      <c r="D5" s="9"/>
      <c r="E5" s="10">
        <v>15.8</v>
      </c>
      <c r="F5" s="40">
        <f t="shared" ref="F5:F34" si="0">E5*C5</f>
        <v>6035.6</v>
      </c>
      <c r="G5" s="12"/>
      <c r="H5" s="13" t="s">
        <v>7</v>
      </c>
      <c r="I5" s="14">
        <v>1E-3</v>
      </c>
      <c r="J5" s="15">
        <f>F37*I5</f>
        <v>106.176</v>
      </c>
    </row>
    <row r="6" spans="2:29" x14ac:dyDescent="0.25">
      <c r="B6" s="7">
        <v>45691</v>
      </c>
      <c r="C6" s="8"/>
      <c r="D6" s="9"/>
      <c r="E6" s="10">
        <v>15.8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45692</v>
      </c>
      <c r="C7" s="8">
        <v>400</v>
      </c>
      <c r="D7" s="9"/>
      <c r="E7" s="10">
        <v>15.8</v>
      </c>
      <c r="F7" s="40">
        <f t="shared" si="0"/>
        <v>6320</v>
      </c>
      <c r="G7" s="12"/>
      <c r="H7" s="13" t="s">
        <v>9</v>
      </c>
      <c r="I7" s="14"/>
      <c r="J7" s="15">
        <f>'OCAK 2025'!J39*-1</f>
        <v>3.8500000082422048E-3</v>
      </c>
    </row>
    <row r="8" spans="2:29" x14ac:dyDescent="0.25">
      <c r="B8" s="7">
        <v>45693</v>
      </c>
      <c r="C8" s="8">
        <v>887</v>
      </c>
      <c r="D8" s="9"/>
      <c r="E8" s="10">
        <v>15.8</v>
      </c>
      <c r="F8" s="40">
        <f t="shared" si="0"/>
        <v>14014.6</v>
      </c>
      <c r="G8" s="16"/>
      <c r="H8" s="17"/>
      <c r="I8" s="18"/>
      <c r="J8" s="19"/>
    </row>
    <row r="9" spans="2:29" x14ac:dyDescent="0.25">
      <c r="B9" s="7">
        <v>45694</v>
      </c>
      <c r="C9" s="8">
        <v>400</v>
      </c>
      <c r="D9" s="9"/>
      <c r="E9" s="10">
        <v>15.8</v>
      </c>
      <c r="F9" s="40">
        <f t="shared" si="0"/>
        <v>6320</v>
      </c>
      <c r="G9" s="16">
        <v>45763</v>
      </c>
      <c r="H9" s="17" t="s">
        <v>39</v>
      </c>
      <c r="I9" s="18"/>
      <c r="J9" s="19">
        <v>105008.06</v>
      </c>
    </row>
    <row r="10" spans="2:29" x14ac:dyDescent="0.25">
      <c r="B10" s="7">
        <v>45695</v>
      </c>
      <c r="C10" s="8">
        <v>389.5</v>
      </c>
      <c r="D10" s="9"/>
      <c r="E10" s="10">
        <v>15.8</v>
      </c>
      <c r="F10" s="40">
        <f t="shared" si="0"/>
        <v>6154.1</v>
      </c>
      <c r="G10" s="16"/>
      <c r="H10" s="17"/>
      <c r="I10" s="18"/>
      <c r="J10" s="19"/>
    </row>
    <row r="11" spans="2:29" x14ac:dyDescent="0.25">
      <c r="B11" s="7">
        <v>45696</v>
      </c>
      <c r="C11" s="8">
        <v>411</v>
      </c>
      <c r="D11" s="9"/>
      <c r="E11" s="10">
        <v>15.8</v>
      </c>
      <c r="F11" s="40">
        <f t="shared" si="0"/>
        <v>6493.8</v>
      </c>
      <c r="G11" s="20"/>
      <c r="H11" s="17"/>
      <c r="I11" s="18"/>
      <c r="J11" s="19"/>
    </row>
    <row r="12" spans="2:29" x14ac:dyDescent="0.25">
      <c r="B12" s="7">
        <v>45697</v>
      </c>
      <c r="C12" s="8">
        <v>385</v>
      </c>
      <c r="D12" s="9"/>
      <c r="E12" s="10">
        <v>15.8</v>
      </c>
      <c r="F12" s="40">
        <f t="shared" si="0"/>
        <v>6083</v>
      </c>
      <c r="G12" s="20"/>
      <c r="H12" s="17"/>
      <c r="I12" s="18"/>
      <c r="J12" s="19"/>
    </row>
    <row r="13" spans="2:29" x14ac:dyDescent="0.25">
      <c r="B13" s="7">
        <v>45698</v>
      </c>
      <c r="C13" s="8">
        <v>400</v>
      </c>
      <c r="D13" s="9"/>
      <c r="E13" s="10">
        <v>15.8</v>
      </c>
      <c r="F13" s="40">
        <f t="shared" si="0"/>
        <v>6320</v>
      </c>
      <c r="G13" s="20"/>
      <c r="H13" s="17"/>
      <c r="I13" s="18"/>
      <c r="J13" s="19"/>
    </row>
    <row r="14" spans="2:29" x14ac:dyDescent="0.25">
      <c r="B14" s="7">
        <v>45699</v>
      </c>
      <c r="C14" s="8">
        <v>458</v>
      </c>
      <c r="D14" s="9"/>
      <c r="E14" s="10">
        <v>15.8</v>
      </c>
      <c r="F14" s="40">
        <f t="shared" si="0"/>
        <v>7236.4000000000005</v>
      </c>
      <c r="G14" s="20"/>
      <c r="H14" s="17"/>
      <c r="I14" s="18"/>
      <c r="J14" s="19"/>
    </row>
    <row r="15" spans="2:29" x14ac:dyDescent="0.25">
      <c r="B15" s="7">
        <v>45700</v>
      </c>
      <c r="C15" s="8">
        <v>206</v>
      </c>
      <c r="D15" s="9"/>
      <c r="E15" s="10">
        <v>15.8</v>
      </c>
      <c r="F15" s="40">
        <f t="shared" si="0"/>
        <v>3254.8</v>
      </c>
      <c r="G15" s="20"/>
      <c r="H15" s="17"/>
      <c r="I15" s="18"/>
      <c r="J15" s="19"/>
    </row>
    <row r="16" spans="2:29" x14ac:dyDescent="0.25">
      <c r="B16" s="7">
        <v>45701</v>
      </c>
      <c r="C16" s="8">
        <v>318</v>
      </c>
      <c r="D16" s="9"/>
      <c r="E16" s="10">
        <v>15.8</v>
      </c>
      <c r="F16" s="40">
        <f t="shared" si="0"/>
        <v>5024.4000000000005</v>
      </c>
      <c r="G16" s="20"/>
      <c r="H16" s="17"/>
      <c r="I16" s="18"/>
      <c r="J16" s="19"/>
    </row>
    <row r="17" spans="2:14" x14ac:dyDescent="0.25">
      <c r="B17" s="7">
        <v>45702</v>
      </c>
      <c r="C17" s="8">
        <v>318</v>
      </c>
      <c r="D17" s="9"/>
      <c r="E17" s="10">
        <v>15.8</v>
      </c>
      <c r="F17" s="40">
        <f t="shared" si="0"/>
        <v>5024.4000000000005</v>
      </c>
      <c r="G17" s="20"/>
      <c r="H17" s="17"/>
      <c r="I17" s="18"/>
      <c r="J17" s="19"/>
    </row>
    <row r="18" spans="2:14" x14ac:dyDescent="0.25">
      <c r="B18" s="7">
        <v>45703</v>
      </c>
      <c r="C18" s="8">
        <v>349</v>
      </c>
      <c r="D18" s="9"/>
      <c r="E18" s="10">
        <v>15.8</v>
      </c>
      <c r="F18" s="40">
        <f t="shared" si="0"/>
        <v>5514.2</v>
      </c>
      <c r="G18" s="20"/>
      <c r="H18" s="17"/>
      <c r="I18" s="18"/>
      <c r="J18" s="19"/>
    </row>
    <row r="19" spans="2:14" x14ac:dyDescent="0.25">
      <c r="B19" s="7">
        <v>45704</v>
      </c>
      <c r="C19" s="8">
        <v>320</v>
      </c>
      <c r="D19" s="9"/>
      <c r="E19" s="10">
        <v>15.8</v>
      </c>
      <c r="F19" s="40">
        <f t="shared" si="0"/>
        <v>5056</v>
      </c>
      <c r="G19" s="20"/>
      <c r="H19" s="17"/>
      <c r="I19" s="18"/>
      <c r="J19" s="19"/>
    </row>
    <row r="20" spans="2:14" x14ac:dyDescent="0.25">
      <c r="B20" s="7">
        <v>45705</v>
      </c>
      <c r="C20" s="8">
        <v>190.5</v>
      </c>
      <c r="D20" s="9"/>
      <c r="E20" s="10">
        <v>15.8</v>
      </c>
      <c r="F20" s="40">
        <f t="shared" si="0"/>
        <v>3009.9</v>
      </c>
      <c r="G20" s="20"/>
      <c r="H20" s="17"/>
      <c r="I20" s="18"/>
      <c r="J20" s="19"/>
    </row>
    <row r="21" spans="2:14" x14ac:dyDescent="0.25">
      <c r="B21" s="7">
        <v>45706</v>
      </c>
      <c r="C21" s="8">
        <v>144.5</v>
      </c>
      <c r="D21" s="9"/>
      <c r="E21" s="10">
        <v>15.8</v>
      </c>
      <c r="F21" s="40">
        <f t="shared" si="0"/>
        <v>2283.1</v>
      </c>
      <c r="G21" s="20"/>
      <c r="H21" s="17"/>
      <c r="I21" s="18"/>
      <c r="J21" s="19"/>
    </row>
    <row r="22" spans="2:14" x14ac:dyDescent="0.25">
      <c r="B22" s="7">
        <v>45707</v>
      </c>
      <c r="C22" s="8"/>
      <c r="D22" s="9"/>
      <c r="E22" s="10">
        <v>15.8</v>
      </c>
      <c r="F22" s="40">
        <f t="shared" si="0"/>
        <v>0</v>
      </c>
      <c r="G22" s="20"/>
      <c r="H22" s="17"/>
      <c r="I22" s="18"/>
      <c r="J22" s="19"/>
      <c r="N22" s="60"/>
    </row>
    <row r="23" spans="2:14" x14ac:dyDescent="0.25">
      <c r="B23" s="7">
        <v>45708</v>
      </c>
      <c r="C23" s="8">
        <v>302</v>
      </c>
      <c r="D23" s="9"/>
      <c r="E23" s="10">
        <v>15.8</v>
      </c>
      <c r="F23" s="40">
        <f t="shared" si="0"/>
        <v>4771.6000000000004</v>
      </c>
      <c r="G23" s="20"/>
      <c r="H23" s="17"/>
      <c r="I23" s="18"/>
      <c r="J23" s="19"/>
    </row>
    <row r="24" spans="2:14" x14ac:dyDescent="0.25">
      <c r="B24" s="7">
        <v>45709</v>
      </c>
      <c r="C24" s="8">
        <v>37</v>
      </c>
      <c r="D24" s="9"/>
      <c r="E24" s="10">
        <v>15.8</v>
      </c>
      <c r="F24" s="40">
        <f t="shared" si="0"/>
        <v>584.6</v>
      </c>
      <c r="G24" s="20"/>
      <c r="H24" s="17"/>
      <c r="I24" s="18"/>
      <c r="J24" s="19"/>
      <c r="N24" s="60"/>
    </row>
    <row r="25" spans="2:14" x14ac:dyDescent="0.25">
      <c r="B25" s="7">
        <v>45710</v>
      </c>
      <c r="C25" s="8"/>
      <c r="D25" s="9"/>
      <c r="E25" s="10">
        <v>15.8</v>
      </c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45711</v>
      </c>
      <c r="C26" s="8"/>
      <c r="D26" s="9"/>
      <c r="E26" s="10">
        <v>15.8</v>
      </c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45712</v>
      </c>
      <c r="C27" s="8"/>
      <c r="D27" s="9"/>
      <c r="E27" s="10">
        <v>15.8</v>
      </c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45713</v>
      </c>
      <c r="C28" s="8"/>
      <c r="D28" s="9"/>
      <c r="E28" s="10">
        <v>15.8</v>
      </c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45714</v>
      </c>
      <c r="C29" s="8"/>
      <c r="D29" s="9"/>
      <c r="E29" s="10">
        <v>15.8</v>
      </c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45715</v>
      </c>
      <c r="C30" s="8"/>
      <c r="D30" s="9"/>
      <c r="E30" s="10">
        <v>15.8</v>
      </c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45716</v>
      </c>
      <c r="C31" s="8"/>
      <c r="D31" s="9"/>
      <c r="E31" s="10">
        <v>15.8</v>
      </c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/>
      <c r="C32" s="8"/>
      <c r="D32" s="9"/>
      <c r="E32" s="10">
        <v>15.8</v>
      </c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/>
      <c r="C33" s="8"/>
      <c r="D33" s="9"/>
      <c r="E33" s="10">
        <v>15.8</v>
      </c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10">
        <v>15.8</v>
      </c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6720</v>
      </c>
      <c r="D35" s="50">
        <f>SUM(D4:D34)</f>
        <v>0</v>
      </c>
      <c r="E35" s="51"/>
      <c r="F35" s="52" t="s">
        <v>4</v>
      </c>
      <c r="G35" s="25"/>
      <c r="H35" s="67" t="s">
        <v>11</v>
      </c>
      <c r="I35" s="67"/>
      <c r="J35" s="26">
        <f>SUM(J4:J34)</f>
        <v>106175.99985000001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8" t="s">
        <v>13</v>
      </c>
      <c r="I36" s="68"/>
      <c r="J36" s="19">
        <f>F36+F37</f>
        <v>106176</v>
      </c>
      <c r="L36" s="33">
        <f>J36-J4-J5-J6+J37</f>
        <v>105008.064</v>
      </c>
      <c r="M36" s="33"/>
      <c r="N36" s="33">
        <f>L36-M36</f>
        <v>105008.064</v>
      </c>
    </row>
    <row r="37" spans="2:14" x14ac:dyDescent="0.25">
      <c r="B37" s="27" t="s">
        <v>14</v>
      </c>
      <c r="C37" s="32">
        <f>C35</f>
        <v>6720</v>
      </c>
      <c r="D37" s="9">
        <f>D35/1.03</f>
        <v>0</v>
      </c>
      <c r="E37" s="10"/>
      <c r="F37" s="40">
        <f>SUM(F4:F36)</f>
        <v>106176</v>
      </c>
      <c r="G37" s="20"/>
      <c r="H37" s="18" t="s">
        <v>15</v>
      </c>
      <c r="I37" s="18"/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9" t="s">
        <v>16</v>
      </c>
      <c r="C39" s="70"/>
      <c r="D39" s="28"/>
      <c r="E39" s="44"/>
      <c r="F39" s="45"/>
      <c r="G39" s="30"/>
      <c r="H39" s="71" t="s">
        <v>17</v>
      </c>
      <c r="I39" s="71"/>
      <c r="J39" s="31">
        <f>J36+J37+J38-J35</f>
        <v>1.4999999257270247E-4</v>
      </c>
      <c r="M39" s="18"/>
      <c r="N39" s="47">
        <f>J39+N34</f>
        <v>1.4999999257270247E-4</v>
      </c>
    </row>
    <row r="40" spans="2:14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  <c r="M40" s="18" t="s">
        <v>25</v>
      </c>
      <c r="N40" s="47">
        <v>-205008.06014999998</v>
      </c>
    </row>
    <row r="41" spans="2:14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  <c r="M41" s="18" t="s">
        <v>32</v>
      </c>
      <c r="N41" s="47">
        <f>N40+N39</f>
        <v>-205008.06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L21" sqref="L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4"/>
      <c r="C2" s="65"/>
      <c r="D2" s="65"/>
      <c r="E2" s="65"/>
      <c r="F2" s="65"/>
      <c r="G2" s="65"/>
      <c r="H2" s="65"/>
      <c r="I2" s="65"/>
      <c r="J2" s="66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F37*I4</f>
        <v>0</v>
      </c>
    </row>
    <row r="5" spans="2:29" x14ac:dyDescent="0.25">
      <c r="B5" s="7">
        <v>45718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>
        <f>F37*I5</f>
        <v>0</v>
      </c>
    </row>
    <row r="6" spans="2:29" x14ac:dyDescent="0.25">
      <c r="B6" s="7">
        <v>45719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45720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'ŞUBAT 2025'!J39*-1</f>
        <v>-1.4999999257270247E-4</v>
      </c>
    </row>
    <row r="8" spans="2:29" x14ac:dyDescent="0.25">
      <c r="B8" s="7">
        <v>45721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45722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45723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45724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45725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45726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45727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45728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45729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45730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45731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45732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45733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45734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45735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45736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45737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45738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45739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45740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45741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45742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45743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45744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45745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45746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45747</v>
      </c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7" t="s">
        <v>11</v>
      </c>
      <c r="I35" s="67"/>
      <c r="J35" s="26">
        <f>SUM(J4:J34)</f>
        <v>-1.4999999257270247E-4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8" t="s">
        <v>13</v>
      </c>
      <c r="I36" s="68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/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9" t="s">
        <v>16</v>
      </c>
      <c r="C39" s="70"/>
      <c r="D39" s="28"/>
      <c r="E39" s="44"/>
      <c r="F39" s="45"/>
      <c r="G39" s="30"/>
      <c r="H39" s="71" t="s">
        <v>17</v>
      </c>
      <c r="I39" s="71"/>
      <c r="J39" s="31">
        <f>J36+J37+J38-J35</f>
        <v>1.4999999257270247E-4</v>
      </c>
      <c r="M39" s="18"/>
      <c r="N39" s="47">
        <f>J39+N34</f>
        <v>1.4999999257270247E-4</v>
      </c>
    </row>
    <row r="40" spans="2:14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  <c r="M40" s="18" t="s">
        <v>25</v>
      </c>
      <c r="N40" s="47"/>
    </row>
    <row r="41" spans="2:14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  <c r="M41" s="18" t="s">
        <v>32</v>
      </c>
      <c r="N41" s="47">
        <f>N40+N39</f>
        <v>1.4999999257270247E-4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I37" sqref="I3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4"/>
      <c r="C2" s="65"/>
      <c r="D2" s="65"/>
      <c r="E2" s="65"/>
      <c r="F2" s="65"/>
      <c r="G2" s="65"/>
      <c r="H2" s="65"/>
      <c r="I2" s="65"/>
      <c r="J2" s="66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F37*I4</f>
        <v>0</v>
      </c>
    </row>
    <row r="5" spans="2:29" x14ac:dyDescent="0.25">
      <c r="B5" s="7">
        <v>45749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>
        <f>F37*I5</f>
        <v>0</v>
      </c>
    </row>
    <row r="6" spans="2:29" x14ac:dyDescent="0.25">
      <c r="B6" s="7">
        <v>45750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45751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'MART 2025'!J39*-1</f>
        <v>-1.4999999257270247E-4</v>
      </c>
    </row>
    <row r="8" spans="2:29" x14ac:dyDescent="0.25">
      <c r="B8" s="7">
        <v>45752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45753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45754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45755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45756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45757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45758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45759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45760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45761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45762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45763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45764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45765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45766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45767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45768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45769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45770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45771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45772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45773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45774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45775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45776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45777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/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7" t="s">
        <v>11</v>
      </c>
      <c r="I35" s="67"/>
      <c r="J35" s="26">
        <f>SUM(J4:J34)</f>
        <v>-1.4999999257270247E-4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8" t="s">
        <v>13</v>
      </c>
      <c r="I36" s="68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/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9" t="s">
        <v>16</v>
      </c>
      <c r="C39" s="70"/>
      <c r="D39" s="28"/>
      <c r="E39" s="44"/>
      <c r="F39" s="45"/>
      <c r="G39" s="30"/>
      <c r="H39" s="71" t="s">
        <v>17</v>
      </c>
      <c r="I39" s="71"/>
      <c r="J39" s="31">
        <f>J36+J37+J38-J35</f>
        <v>1.4999999257270247E-4</v>
      </c>
      <c r="M39" s="18"/>
      <c r="N39" s="47">
        <f>J39+N34</f>
        <v>1.4999999257270247E-4</v>
      </c>
    </row>
    <row r="40" spans="2:14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  <c r="M40" s="18" t="s">
        <v>25</v>
      </c>
      <c r="N40" s="47"/>
    </row>
    <row r="41" spans="2:14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  <c r="M41" s="18" t="s">
        <v>32</v>
      </c>
      <c r="N41" s="47">
        <f>N40+N39</f>
        <v>1.4999999257270247E-4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I37" sqref="I3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4"/>
      <c r="C2" s="65"/>
      <c r="D2" s="65"/>
      <c r="E2" s="65"/>
      <c r="F2" s="65"/>
      <c r="G2" s="65"/>
      <c r="H2" s="65"/>
      <c r="I2" s="65"/>
      <c r="J2" s="66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F37*I4</f>
        <v>0</v>
      </c>
    </row>
    <row r="5" spans="2:29" x14ac:dyDescent="0.25">
      <c r="B5" s="7">
        <v>45779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>
        <f>F37*I5</f>
        <v>0</v>
      </c>
    </row>
    <row r="6" spans="2:29" x14ac:dyDescent="0.25">
      <c r="B6" s="7">
        <v>45780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45781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'NİSAN 2025'!J39*-1</f>
        <v>-1.4999999257270247E-4</v>
      </c>
    </row>
    <row r="8" spans="2:29" x14ac:dyDescent="0.25">
      <c r="B8" s="7">
        <v>45782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45783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45784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45785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45786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45787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45788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45789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45790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45791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45792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45793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45794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45795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45796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45797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45798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45799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45800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45801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45802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45803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45804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45805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45806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45807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45808</v>
      </c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7" t="s">
        <v>11</v>
      </c>
      <c r="I35" s="67"/>
      <c r="J35" s="26">
        <f>SUM(J4:J34)</f>
        <v>-1.4999999257270247E-4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8" t="s">
        <v>13</v>
      </c>
      <c r="I36" s="68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/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9" t="s">
        <v>16</v>
      </c>
      <c r="C39" s="70"/>
      <c r="D39" s="28"/>
      <c r="E39" s="44"/>
      <c r="F39" s="45"/>
      <c r="G39" s="30"/>
      <c r="H39" s="71" t="s">
        <v>17</v>
      </c>
      <c r="I39" s="71"/>
      <c r="J39" s="31">
        <f>J36+J37+J38-J35</f>
        <v>1.4999999257270247E-4</v>
      </c>
      <c r="M39" s="18"/>
      <c r="N39" s="47">
        <f>J39+N34</f>
        <v>1.4999999257270247E-4</v>
      </c>
    </row>
    <row r="40" spans="2:14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  <c r="M40" s="18" t="s">
        <v>25</v>
      </c>
      <c r="N40" s="47"/>
    </row>
    <row r="41" spans="2:14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  <c r="M41" s="18" t="s">
        <v>32</v>
      </c>
      <c r="N41" s="47">
        <f>N40+N39</f>
        <v>1.4999999257270247E-4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I37" sqref="I3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4"/>
      <c r="C2" s="65"/>
      <c r="D2" s="65"/>
      <c r="E2" s="65"/>
      <c r="F2" s="65"/>
      <c r="G2" s="65"/>
      <c r="H2" s="65"/>
      <c r="I2" s="65"/>
      <c r="J2" s="66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F37*I4</f>
        <v>0</v>
      </c>
    </row>
    <row r="5" spans="2:29" x14ac:dyDescent="0.25">
      <c r="B5" s="7">
        <v>45810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>
        <f>F37*I5</f>
        <v>0</v>
      </c>
    </row>
    <row r="6" spans="2:29" x14ac:dyDescent="0.25">
      <c r="B6" s="7">
        <v>45811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45812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'MAYIS 2025'!J39*-1</f>
        <v>-1.4999999257270247E-4</v>
      </c>
    </row>
    <row r="8" spans="2:29" x14ac:dyDescent="0.25">
      <c r="B8" s="7">
        <v>45813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45814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45815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45816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45817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45818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45819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45820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45821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45822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45823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45824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45825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45826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45827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45828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45829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45830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45831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45832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45833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45834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45835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45836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45837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45838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/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7" t="s">
        <v>11</v>
      </c>
      <c r="I35" s="67"/>
      <c r="J35" s="26">
        <f>SUM(J4:J34)</f>
        <v>-1.4999999257270247E-4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8" t="s">
        <v>13</v>
      </c>
      <c r="I36" s="68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/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9" t="s">
        <v>16</v>
      </c>
      <c r="C39" s="70"/>
      <c r="D39" s="28"/>
      <c r="E39" s="44"/>
      <c r="F39" s="45"/>
      <c r="G39" s="30"/>
      <c r="H39" s="71" t="s">
        <v>17</v>
      </c>
      <c r="I39" s="71"/>
      <c r="J39" s="31">
        <f>J36+J37+J38-J35</f>
        <v>1.4999999257270247E-4</v>
      </c>
      <c r="M39" s="18"/>
      <c r="N39" s="47">
        <f>J39+N34</f>
        <v>1.4999999257270247E-4</v>
      </c>
    </row>
    <row r="40" spans="2:14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  <c r="M40" s="18" t="s">
        <v>25</v>
      </c>
      <c r="N40" s="47"/>
    </row>
    <row r="41" spans="2:14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  <c r="M41" s="18" t="s">
        <v>32</v>
      </c>
      <c r="N41" s="47">
        <f>N40+N39</f>
        <v>1.4999999257270247E-4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I37" sqref="I3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4"/>
      <c r="C2" s="65"/>
      <c r="D2" s="65"/>
      <c r="E2" s="65"/>
      <c r="F2" s="65"/>
      <c r="G2" s="65"/>
      <c r="H2" s="65"/>
      <c r="I2" s="65"/>
      <c r="J2" s="66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F37*I4</f>
        <v>0</v>
      </c>
    </row>
    <row r="5" spans="2:29" x14ac:dyDescent="0.25">
      <c r="B5" s="7">
        <v>45840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>
        <f>F37*I5</f>
        <v>0</v>
      </c>
    </row>
    <row r="6" spans="2:29" x14ac:dyDescent="0.25">
      <c r="B6" s="7">
        <v>45841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45842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'HAZİRAN 2025'!J39*-1</f>
        <v>-1.4999999257270247E-4</v>
      </c>
    </row>
    <row r="8" spans="2:29" x14ac:dyDescent="0.25">
      <c r="B8" s="7">
        <v>45843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45844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45845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45846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45847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45848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45849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45850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45851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45852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45853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45854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45855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45856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45857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45858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45859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45860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45861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45862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45863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45864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45865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45866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45867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45868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45869</v>
      </c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7" t="s">
        <v>11</v>
      </c>
      <c r="I35" s="67"/>
      <c r="J35" s="26">
        <f>SUM(J4:J34)</f>
        <v>-1.4999999257270247E-4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8" t="s">
        <v>13</v>
      </c>
      <c r="I36" s="68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/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9" t="s">
        <v>16</v>
      </c>
      <c r="C39" s="70"/>
      <c r="D39" s="28"/>
      <c r="E39" s="44"/>
      <c r="F39" s="45"/>
      <c r="G39" s="30"/>
      <c r="H39" s="71" t="s">
        <v>17</v>
      </c>
      <c r="I39" s="71"/>
      <c r="J39" s="31">
        <f>J36+J37+J38-J35</f>
        <v>1.4999999257270247E-4</v>
      </c>
      <c r="M39" s="18"/>
      <c r="N39" s="47">
        <f>J39+N34</f>
        <v>1.4999999257270247E-4</v>
      </c>
    </row>
    <row r="40" spans="2:14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  <c r="M40" s="18" t="s">
        <v>25</v>
      </c>
      <c r="N40" s="47"/>
    </row>
    <row r="41" spans="2:14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  <c r="M41" s="18" t="s">
        <v>32</v>
      </c>
      <c r="N41" s="47">
        <f>N40+N39</f>
        <v>1.4999999257270247E-4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I37" sqref="I3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4"/>
      <c r="C2" s="65"/>
      <c r="D2" s="65"/>
      <c r="E2" s="65"/>
      <c r="F2" s="65"/>
      <c r="G2" s="65"/>
      <c r="H2" s="65"/>
      <c r="I2" s="65"/>
      <c r="J2" s="66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F37*I4</f>
        <v>0</v>
      </c>
    </row>
    <row r="5" spans="2:29" x14ac:dyDescent="0.25">
      <c r="B5" s="7">
        <v>45871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>
        <f>F37*I5</f>
        <v>0</v>
      </c>
    </row>
    <row r="6" spans="2:29" x14ac:dyDescent="0.25">
      <c r="B6" s="7">
        <v>45872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45873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'TEMMUZ 2025'!J39*-1</f>
        <v>-1.4999999257270247E-4</v>
      </c>
    </row>
    <row r="8" spans="2:29" x14ac:dyDescent="0.25">
      <c r="B8" s="7">
        <v>45874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45875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45876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45877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45878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45879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45880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45881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45882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45883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45884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45885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45886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45887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45888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45889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45890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45891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45892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45893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45894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45895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45896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45897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45898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45899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45900</v>
      </c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7" t="s">
        <v>11</v>
      </c>
      <c r="I35" s="67"/>
      <c r="J35" s="26">
        <f>SUM(J4:J34)</f>
        <v>-1.4999999257270247E-4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8" t="s">
        <v>13</v>
      </c>
      <c r="I36" s="68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/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9" t="s">
        <v>16</v>
      </c>
      <c r="C39" s="70"/>
      <c r="D39" s="28"/>
      <c r="E39" s="44"/>
      <c r="F39" s="45"/>
      <c r="G39" s="30"/>
      <c r="H39" s="71" t="s">
        <v>17</v>
      </c>
      <c r="I39" s="71"/>
      <c r="J39" s="31">
        <f>J36+J37+J38-J35</f>
        <v>1.4999999257270247E-4</v>
      </c>
      <c r="M39" s="18"/>
      <c r="N39" s="47">
        <f>J39+N34</f>
        <v>1.4999999257270247E-4</v>
      </c>
    </row>
    <row r="40" spans="2:14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  <c r="M40" s="18" t="s">
        <v>25</v>
      </c>
      <c r="N40" s="47"/>
    </row>
    <row r="41" spans="2:14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  <c r="M41" s="18" t="s">
        <v>32</v>
      </c>
      <c r="N41" s="47">
        <f>N40+N39</f>
        <v>1.4999999257270247E-4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I37" sqref="I3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4"/>
      <c r="C2" s="65"/>
      <c r="D2" s="65"/>
      <c r="E2" s="65"/>
      <c r="F2" s="65"/>
      <c r="G2" s="65"/>
      <c r="H2" s="65"/>
      <c r="I2" s="65"/>
      <c r="J2" s="66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F37*I4</f>
        <v>0</v>
      </c>
    </row>
    <row r="5" spans="2:29" x14ac:dyDescent="0.25">
      <c r="B5" s="7">
        <v>45902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>
        <f>F37*I5</f>
        <v>0</v>
      </c>
    </row>
    <row r="6" spans="2:29" x14ac:dyDescent="0.25">
      <c r="B6" s="7">
        <v>45903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45904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'AĞUSTOS 2025'!J39*-1</f>
        <v>-1.4999999257270247E-4</v>
      </c>
    </row>
    <row r="8" spans="2:29" x14ac:dyDescent="0.25">
      <c r="B8" s="7">
        <v>45905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45906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45907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45908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45909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45910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45911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45912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45913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45914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45915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45916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45917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45918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45919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45920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45921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45922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45923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45924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45925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45926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45927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45928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45929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45930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56"/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7" t="s">
        <v>11</v>
      </c>
      <c r="I35" s="67"/>
      <c r="J35" s="26">
        <f>SUM(J4:J34)</f>
        <v>-1.4999999257270247E-4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8" t="s">
        <v>13</v>
      </c>
      <c r="I36" s="68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/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9" t="s">
        <v>16</v>
      </c>
      <c r="C39" s="70"/>
      <c r="D39" s="28"/>
      <c r="E39" s="44"/>
      <c r="F39" s="45"/>
      <c r="G39" s="30"/>
      <c r="H39" s="71" t="s">
        <v>17</v>
      </c>
      <c r="I39" s="71"/>
      <c r="J39" s="31">
        <f>J36+J37+J38-J35</f>
        <v>1.4999999257270247E-4</v>
      </c>
      <c r="M39" s="18"/>
      <c r="N39" s="47">
        <f>J39+N34</f>
        <v>1.4999999257270247E-4</v>
      </c>
    </row>
    <row r="40" spans="2:14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  <c r="M40" s="18" t="s">
        <v>25</v>
      </c>
      <c r="N40" s="47"/>
    </row>
    <row r="41" spans="2:14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  <c r="M41" s="18" t="s">
        <v>32</v>
      </c>
      <c r="N41" s="47">
        <f>N40+N39</f>
        <v>1.4999999257270247E-4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I37" sqref="I3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4"/>
      <c r="C2" s="65"/>
      <c r="D2" s="65"/>
      <c r="E2" s="65"/>
      <c r="F2" s="65"/>
      <c r="G2" s="65"/>
      <c r="H2" s="65"/>
      <c r="I2" s="65"/>
      <c r="J2" s="66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F37*I4</f>
        <v>0</v>
      </c>
    </row>
    <row r="5" spans="2:29" x14ac:dyDescent="0.25">
      <c r="B5" s="7">
        <v>45932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>
        <f>F37*I5</f>
        <v>0</v>
      </c>
    </row>
    <row r="6" spans="2:29" x14ac:dyDescent="0.25">
      <c r="B6" s="7">
        <v>45933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45934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'EYLÜL 2025'!J39*-1</f>
        <v>-1.4999999257270247E-4</v>
      </c>
    </row>
    <row r="8" spans="2:29" x14ac:dyDescent="0.25">
      <c r="B8" s="7">
        <v>45935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45936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45937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45938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45939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45940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45941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45942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45943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45944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45945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45946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45947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45948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45949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45950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45951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45952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45953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45954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45955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45956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45957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45958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45959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45960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>
        <v>45961</v>
      </c>
      <c r="C34" s="54"/>
      <c r="D34" s="55"/>
      <c r="E34" s="56"/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7" t="s">
        <v>11</v>
      </c>
      <c r="I35" s="67"/>
      <c r="J35" s="26">
        <f>SUM(J4:J34)</f>
        <v>-1.4999999257270247E-4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8" t="s">
        <v>13</v>
      </c>
      <c r="I36" s="68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/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9" t="s">
        <v>16</v>
      </c>
      <c r="C39" s="70"/>
      <c r="D39" s="28"/>
      <c r="E39" s="44"/>
      <c r="F39" s="45"/>
      <c r="G39" s="30"/>
      <c r="H39" s="71" t="s">
        <v>17</v>
      </c>
      <c r="I39" s="71"/>
      <c r="J39" s="31">
        <f>J36+J37+J38-J35</f>
        <v>1.4999999257270247E-4</v>
      </c>
      <c r="M39" s="18"/>
      <c r="N39" s="47">
        <f>J39+N34</f>
        <v>1.4999999257270247E-4</v>
      </c>
    </row>
    <row r="40" spans="2:14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  <c r="M40" s="18" t="s">
        <v>25</v>
      </c>
      <c r="N40" s="47"/>
    </row>
    <row r="41" spans="2:14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  <c r="M41" s="18" t="s">
        <v>32</v>
      </c>
      <c r="N41" s="47">
        <f>N40+N39</f>
        <v>1.4999999257270247E-4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I37" sqref="I3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4"/>
      <c r="C2" s="65"/>
      <c r="D2" s="65"/>
      <c r="E2" s="65"/>
      <c r="F2" s="65"/>
      <c r="G2" s="65"/>
      <c r="H2" s="65"/>
      <c r="I2" s="65"/>
      <c r="J2" s="66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F37*I4</f>
        <v>0</v>
      </c>
    </row>
    <row r="5" spans="2:29" x14ac:dyDescent="0.25">
      <c r="B5" s="7">
        <v>45963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>
        <f>F37*I5</f>
        <v>0</v>
      </c>
    </row>
    <row r="6" spans="2:29" x14ac:dyDescent="0.25">
      <c r="B6" s="7">
        <v>45964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45965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'EKİM 2025'!J39*-1</f>
        <v>-1.4999999257270247E-4</v>
      </c>
    </row>
    <row r="8" spans="2:29" x14ac:dyDescent="0.25">
      <c r="B8" s="7">
        <v>45966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45967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45968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45969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45970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45971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45972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45973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45974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45975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45976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45977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45978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45979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45980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45981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45982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45983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45984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45985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45986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45987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45988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45989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45990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45991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56"/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7" t="s">
        <v>11</v>
      </c>
      <c r="I35" s="67"/>
      <c r="J35" s="26">
        <f>SUM(J4:J34)</f>
        <v>-1.4999999257270247E-4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8" t="s">
        <v>13</v>
      </c>
      <c r="I36" s="68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/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9" t="s">
        <v>16</v>
      </c>
      <c r="C39" s="70"/>
      <c r="D39" s="28"/>
      <c r="E39" s="44"/>
      <c r="F39" s="45"/>
      <c r="G39" s="30"/>
      <c r="H39" s="71" t="s">
        <v>17</v>
      </c>
      <c r="I39" s="71"/>
      <c r="J39" s="31">
        <f>J36+J37+J38-J35</f>
        <v>1.4999999257270247E-4</v>
      </c>
      <c r="M39" s="18"/>
      <c r="N39" s="47">
        <f>J39+N34</f>
        <v>1.4999999257270247E-4</v>
      </c>
    </row>
    <row r="40" spans="2:14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  <c r="M40" s="18" t="s">
        <v>25</v>
      </c>
      <c r="N40" s="47"/>
    </row>
    <row r="41" spans="2:14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  <c r="M41" s="18" t="s">
        <v>32</v>
      </c>
      <c r="N41" s="47">
        <f>N40+N39</f>
        <v>1.4999999257270247E-4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Q34" sqref="Q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4"/>
      <c r="C2" s="65"/>
      <c r="D2" s="65"/>
      <c r="E2" s="65"/>
      <c r="F2" s="65"/>
      <c r="G2" s="65"/>
      <c r="H2" s="65"/>
      <c r="I2" s="65"/>
      <c r="J2" s="66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F37*I4</f>
        <v>0</v>
      </c>
    </row>
    <row r="5" spans="2:29" x14ac:dyDescent="0.25">
      <c r="B5" s="7">
        <v>45993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>
        <f>F37*I5</f>
        <v>0</v>
      </c>
    </row>
    <row r="6" spans="2:29" x14ac:dyDescent="0.25">
      <c r="B6" s="7">
        <v>45994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45995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'KASIM 2025'!J39*-1</f>
        <v>-1.4999999257270247E-4</v>
      </c>
    </row>
    <row r="8" spans="2:29" x14ac:dyDescent="0.25">
      <c r="B8" s="7">
        <v>45996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45997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45998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45999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46000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46001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46002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46003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46004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46005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46006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46007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46008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46009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46010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46011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46012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46013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46014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46015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46016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46017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46018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46019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46020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46021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>
        <v>46022</v>
      </c>
      <c r="C34" s="54"/>
      <c r="D34" s="55"/>
      <c r="E34" s="56"/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67" t="s">
        <v>11</v>
      </c>
      <c r="I35" s="67"/>
      <c r="J35" s="26">
        <f>SUM(J4:J34)</f>
        <v>-1.4999999257270247E-4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68" t="s">
        <v>13</v>
      </c>
      <c r="I36" s="68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/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69" t="s">
        <v>16</v>
      </c>
      <c r="C39" s="70"/>
      <c r="D39" s="28"/>
      <c r="E39" s="44"/>
      <c r="F39" s="45"/>
      <c r="G39" s="30"/>
      <c r="H39" s="71" t="s">
        <v>17</v>
      </c>
      <c r="I39" s="71"/>
      <c r="J39" s="31">
        <f>J36+J37+J38-J35</f>
        <v>1.4999999257270247E-4</v>
      </c>
      <c r="M39" s="18"/>
      <c r="N39" s="47">
        <f>J39+N34</f>
        <v>1.4999999257270247E-4</v>
      </c>
    </row>
    <row r="40" spans="2:14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  <c r="M40" s="18" t="s">
        <v>25</v>
      </c>
      <c r="N40" s="47"/>
    </row>
    <row r="41" spans="2:14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  <c r="M41" s="18" t="s">
        <v>32</v>
      </c>
      <c r="N41" s="47">
        <f>N40+N39</f>
        <v>1.4999999257270247E-4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14</vt:i4>
      </vt:variant>
      <vt:variant>
        <vt:lpstr>Adlandırılmış Aralıklar</vt:lpstr>
      </vt:variant>
      <vt:variant>
        <vt:i4>2</vt:i4>
      </vt:variant>
    </vt:vector>
  </HeadingPairs>
  <TitlesOfParts>
    <vt:vector size="16" baseType="lpstr">
      <vt:lpstr>KASIM 2024</vt:lpstr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2025-05-19T12:04:40Z</cp:lastPrinted>
  <dcterms:created xsi:type="dcterms:W3CDTF">2015-06-05T18:19:34Z</dcterms:created>
  <dcterms:modified xsi:type="dcterms:W3CDTF">2025-06-19T10:01:33Z</dcterms:modified>
</cp:coreProperties>
</file>